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adanthen\Desktop\"/>
    </mc:Choice>
  </mc:AlternateContent>
  <xr:revisionPtr revIDLastSave="0" documentId="13_ncr:1_{7D52A379-6B28-48C0-AA7A-4DC75900E1F5}" xr6:coauthVersionLast="47" xr6:coauthVersionMax="47" xr10:uidLastSave="{00000000-0000-0000-0000-000000000000}"/>
  <bookViews>
    <workbookView xWindow="-108" yWindow="-108" windowWidth="23256" windowHeight="12456" tabRatio="815" xr2:uid="{00000000-000D-0000-FFFF-FFFF00000000}"/>
  </bookViews>
  <sheets>
    <sheet name="3FCM10 - 2024" sheetId="50" r:id="rId1"/>
  </sheets>
  <definedNames>
    <definedName name="_xlnm._FilterDatabase" localSheetId="0" hidden="1">'3FCM10 - 2024'!$D$13:$M$13</definedName>
    <definedName name="PARAM_CM" localSheetId="0">#REF!</definedName>
    <definedName name="PARAM_CM">#REF!</definedName>
    <definedName name="PARAM_Langues" localSheetId="0">#REF!</definedName>
    <definedName name="PARAM_Langues">#REF!</definedName>
    <definedName name="PARAM_Méthodo" localSheetId="0">#REF!</definedName>
    <definedName name="PARAM_Méthodo">#REF!</definedName>
    <definedName name="PARAM_TD" localSheetId="0">#REF!</definedName>
    <definedName name="PARAM_TD">#REF!</definedName>
    <definedName name="PARAM_TIC" localSheetId="0">#REF!</definedName>
    <definedName name="PARAM_TIC">#REF!</definedName>
    <definedName name="_xlnm.Print_Area" localSheetId="0">'3FCM10 - 2024'!$A$1:$S$131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02" i="50" l="1"/>
  <c r="Q44" i="50"/>
  <c r="Q128" i="50" l="1"/>
  <c r="Q127" i="50"/>
  <c r="Q122" i="50"/>
  <c r="Q120" i="50"/>
  <c r="Q115" i="50"/>
  <c r="Q114" i="50"/>
  <c r="Q113" i="50"/>
  <c r="Q112" i="50"/>
  <c r="Q111" i="50"/>
  <c r="Q110" i="50"/>
  <c r="Q109" i="50"/>
  <c r="Q108" i="50"/>
  <c r="Q107" i="50"/>
  <c r="Q106" i="50"/>
  <c r="Q105" i="50"/>
  <c r="Q104" i="50"/>
  <c r="Q101" i="50"/>
  <c r="Q96" i="50"/>
  <c r="Q95" i="50"/>
  <c r="Q90" i="50"/>
  <c r="Q89" i="50"/>
  <c r="Q88" i="50"/>
  <c r="Q87" i="50"/>
  <c r="Q81" i="50"/>
  <c r="Q80" i="50"/>
  <c r="Q79" i="50"/>
  <c r="Q78" i="50"/>
  <c r="Q71" i="50"/>
  <c r="Q70" i="50"/>
  <c r="Q65" i="50"/>
  <c r="Q64" i="50"/>
  <c r="Q58" i="50"/>
  <c r="Q57" i="50"/>
  <c r="Q56" i="50"/>
  <c r="Q55" i="50"/>
  <c r="Q54" i="50"/>
  <c r="Q53" i="50"/>
  <c r="Q52" i="50"/>
  <c r="Q51" i="50"/>
  <c r="Q50" i="50"/>
  <c r="Q49" i="50"/>
  <c r="Q48" i="50"/>
  <c r="Q47" i="50"/>
  <c r="Q46" i="50"/>
  <c r="Q43" i="50"/>
  <c r="Q38" i="50"/>
  <c r="Q37" i="50"/>
  <c r="Q32" i="50"/>
  <c r="Q31" i="50"/>
  <c r="Q30" i="50"/>
  <c r="Q28" i="50"/>
  <c r="Q27" i="50"/>
  <c r="Q26" i="50"/>
  <c r="Q21" i="50"/>
  <c r="Q20" i="50"/>
  <c r="Q19" i="50"/>
</calcChain>
</file>

<file path=xl/sharedStrings.xml><?xml version="1.0" encoding="utf-8"?>
<sst xmlns="http://schemas.openxmlformats.org/spreadsheetml/2006/main" count="525" uniqueCount="225">
  <si>
    <t>UE</t>
  </si>
  <si>
    <t>CHOI</t>
  </si>
  <si>
    <t>CODE DIPLÔME</t>
  </si>
  <si>
    <t>VDI</t>
  </si>
  <si>
    <t>CODE ETAPE</t>
  </si>
  <si>
    <t>VET</t>
  </si>
  <si>
    <t>VOTE CFVU</t>
  </si>
  <si>
    <t>MODIF</t>
  </si>
  <si>
    <t>CODE APOGEE</t>
  </si>
  <si>
    <t>LIBELLE</t>
  </si>
  <si>
    <t>H A DIST.</t>
  </si>
  <si>
    <t>H PRESENTIEL</t>
  </si>
  <si>
    <t>CODE LISTE</t>
  </si>
  <si>
    <t>ETAT MUT°</t>
  </si>
  <si>
    <t>CODE TERRITOIRE</t>
  </si>
  <si>
    <t>COEFF</t>
  </si>
  <si>
    <t>CODE PORTEUR</t>
  </si>
  <si>
    <t>ETAPE DU PORTEUR</t>
  </si>
  <si>
    <t>CONVENTION</t>
  </si>
  <si>
    <t>ECTS</t>
  </si>
  <si>
    <t>NATURE</t>
  </si>
  <si>
    <t>PROPRIETE</t>
  </si>
  <si>
    <t>Commentaires Correspondant APOGEE</t>
  </si>
  <si>
    <t>CODE COLLECTION</t>
  </si>
  <si>
    <t>STAGE VOLONTAIRE</t>
  </si>
  <si>
    <t>SEMESTRE REBOND</t>
  </si>
  <si>
    <t>CLEFS</t>
  </si>
  <si>
    <t>SPORT</t>
  </si>
  <si>
    <t>Compétence</t>
  </si>
  <si>
    <t>Bloc de connaissance et de compétence</t>
  </si>
  <si>
    <t>FONDAMENTAUX 
- MAJEURE</t>
  </si>
  <si>
    <t>LISTE ETAPE</t>
  </si>
  <si>
    <t xml:space="preserve"> CNU</t>
  </si>
  <si>
    <t>Fin</t>
  </si>
  <si>
    <t>ENS</t>
  </si>
  <si>
    <t>SEM</t>
  </si>
  <si>
    <t>PARCOURS</t>
  </si>
  <si>
    <t>dip</t>
  </si>
  <si>
    <t>etp</t>
  </si>
  <si>
    <t>lst</t>
  </si>
  <si>
    <t>Ref</t>
  </si>
  <si>
    <t>MAJ</t>
  </si>
  <si>
    <t>S5</t>
  </si>
  <si>
    <t>S6</t>
  </si>
  <si>
    <t>COMPLEMENTAIRE 
LIBRE</t>
  </si>
  <si>
    <t>DIPLÔME</t>
  </si>
  <si>
    <t>AUTRES DISPOSITIFS</t>
  </si>
  <si>
    <t>LNFC301</t>
  </si>
  <si>
    <t>L3</t>
  </si>
  <si>
    <t>PER</t>
  </si>
  <si>
    <t>Porteur</t>
  </si>
  <si>
    <t>Obligatoire</t>
  </si>
  <si>
    <t>CM</t>
  </si>
  <si>
    <t>Procédure civile</t>
  </si>
  <si>
    <t>TD</t>
  </si>
  <si>
    <t>Droit commun des sociétés</t>
  </si>
  <si>
    <t>Procédure pénale</t>
  </si>
  <si>
    <t>Droit des obligations 3</t>
  </si>
  <si>
    <t>Droit fiscal général</t>
  </si>
  <si>
    <t>Droit des libertés fondamentales</t>
  </si>
  <si>
    <t>Droit spécial des sociétés</t>
  </si>
  <si>
    <t>Droit social 2</t>
  </si>
  <si>
    <t>Droit pénal spécial</t>
  </si>
  <si>
    <t>Droit des contrats spéciaux</t>
  </si>
  <si>
    <t xml:space="preserve">SEMESTRE 5 </t>
  </si>
  <si>
    <t>Option</t>
  </si>
  <si>
    <t>COMPLEMENTAIRE 
MINEURE</t>
  </si>
  <si>
    <t>Droit des biens</t>
  </si>
  <si>
    <t>PPP</t>
  </si>
  <si>
    <t>LANGUES</t>
  </si>
  <si>
    <t>CONTRAT 2022/2026</t>
  </si>
  <si>
    <t>* Report de note TD sur CM</t>
  </si>
  <si>
    <t>SARREBRUCK</t>
  </si>
  <si>
    <t>LICENCE 3 DROIT / DROIT PRIVE - SARREBRUCK</t>
  </si>
  <si>
    <t>LICENCE DROIT / DROIT PRIVE - SARREBRUCK</t>
  </si>
  <si>
    <t>3FCM10</t>
  </si>
  <si>
    <t>35FCAA01</t>
  </si>
  <si>
    <t>35FCAA02</t>
  </si>
  <si>
    <t>35FCAA03</t>
  </si>
  <si>
    <t>Mutualisé</t>
  </si>
  <si>
    <t>N5FCAUA1</t>
  </si>
  <si>
    <t>35FCAUA1</t>
  </si>
  <si>
    <t>N5FCAUB1</t>
  </si>
  <si>
    <t>35FCAUB1</t>
  </si>
  <si>
    <t>N5FCAXB1</t>
  </si>
  <si>
    <t>35FCAB01</t>
  </si>
  <si>
    <t>35FCAB02</t>
  </si>
  <si>
    <t>Droit social 1</t>
  </si>
  <si>
    <t>35FCAB03</t>
  </si>
  <si>
    <t>35FCAXB1</t>
  </si>
  <si>
    <t>1 ENSEIGNEMENT AU CHOIX &gt;&gt;</t>
  </si>
  <si>
    <t>35FCAB04</t>
  </si>
  <si>
    <t>35FCAB05</t>
  </si>
  <si>
    <t>35FCAB06</t>
  </si>
  <si>
    <t>N5FCAUC1</t>
  </si>
  <si>
    <t>35FCAUC1</t>
  </si>
  <si>
    <t>35FCAC01</t>
  </si>
  <si>
    <t>35FCAC02</t>
  </si>
  <si>
    <t>Droit allemand des biens</t>
  </si>
  <si>
    <t>N5FCAUE1</t>
  </si>
  <si>
    <t>35FCAUE1</t>
  </si>
  <si>
    <t>1 langue au choix parmi &gt;&gt;</t>
  </si>
  <si>
    <t>Mut+ext</t>
  </si>
  <si>
    <t>35W1LXTR</t>
  </si>
  <si>
    <t>TR</t>
  </si>
  <si>
    <t>Langue vivante 1</t>
  </si>
  <si>
    <t>TWZV01</t>
  </si>
  <si>
    <t>35FCAE01</t>
  </si>
  <si>
    <t>Anglais de spécialité</t>
  </si>
  <si>
    <t>N5FCAUF1</t>
  </si>
  <si>
    <t>35FCAUF1</t>
  </si>
  <si>
    <t>PREPROFESSIONNALISATION</t>
  </si>
  <si>
    <t>35FCAF01</t>
  </si>
  <si>
    <t>Projet personnel et professionnel (PPP) - préparer ses candidatures 2</t>
  </si>
  <si>
    <t>35FCAF02</t>
  </si>
  <si>
    <t>PROJSUIV</t>
  </si>
  <si>
    <t>1 enseignement au choix parmi &gt;&gt;</t>
  </si>
  <si>
    <t>36FCAA01</t>
  </si>
  <si>
    <t>36FCAA02</t>
  </si>
  <si>
    <t>36FCAA03</t>
  </si>
  <si>
    <t>36FCAA04</t>
  </si>
  <si>
    <t>36FCAB01</t>
  </si>
  <si>
    <t>36FCAB02</t>
  </si>
  <si>
    <t>36FCAB04</t>
  </si>
  <si>
    <t>N6FCAUE1</t>
  </si>
  <si>
    <t>36FCAE01</t>
  </si>
  <si>
    <t>36W1LXTR</t>
  </si>
  <si>
    <t>N6FCAUF1</t>
  </si>
  <si>
    <t>36FCAF01</t>
  </si>
  <si>
    <t>Certification des compétences 1 : rédaction juridique</t>
  </si>
  <si>
    <t>36FCAF02</t>
  </si>
  <si>
    <t xml:space="preserve">Certification des compétences 2 : méthodologie de la recherche </t>
  </si>
  <si>
    <t>COMPLEMENTAIRE 
PPP</t>
  </si>
  <si>
    <t>Droit allemand des sûretés</t>
  </si>
  <si>
    <t>3FCF01</t>
  </si>
  <si>
    <t>3FCF04</t>
  </si>
  <si>
    <t>COMPLEMENTAIRE</t>
  </si>
  <si>
    <t>35FCAD01</t>
  </si>
  <si>
    <t>Introduction au droit du numérique et des legaltech</t>
  </si>
  <si>
    <t>35FCAD02</t>
  </si>
  <si>
    <t>Introduction aux MARD</t>
  </si>
  <si>
    <t>35FCAD03</t>
  </si>
  <si>
    <t>Introduction au droit des transports et des mobilités</t>
  </si>
  <si>
    <t>35FCAD04</t>
  </si>
  <si>
    <t>Introduction au droit de la propriété intellectuelle</t>
  </si>
  <si>
    <t>35FCAD05</t>
  </si>
  <si>
    <t>Ventes judiciaires et commissaires de justice</t>
  </si>
  <si>
    <t>35FCAD06</t>
  </si>
  <si>
    <t>Introduction au droit des évènements sportifs et culturels</t>
  </si>
  <si>
    <t>35FCAD07</t>
  </si>
  <si>
    <t>Théorie du droit</t>
  </si>
  <si>
    <t>35FCAD08</t>
  </si>
  <si>
    <t>Common law</t>
  </si>
  <si>
    <t>Ouverture</t>
  </si>
  <si>
    <t>35W2LXTR</t>
  </si>
  <si>
    <t>Langue vivante 2</t>
  </si>
  <si>
    <t>35YO1XSP</t>
  </si>
  <si>
    <t>Sport</t>
  </si>
  <si>
    <t>TYZV01</t>
  </si>
  <si>
    <t>35ZENT01</t>
  </si>
  <si>
    <t>Entrepreunariat</t>
  </si>
  <si>
    <t>36FCAD01</t>
  </si>
  <si>
    <t>Droit de la propriété littéraire et artistique</t>
  </si>
  <si>
    <t>36FCAD02</t>
  </si>
  <si>
    <t>Mécénat</t>
  </si>
  <si>
    <t>36FCAD03</t>
  </si>
  <si>
    <t>Droit et littérature</t>
  </si>
  <si>
    <t>36FCAD04</t>
  </si>
  <si>
    <t>Droit de l'UE de l'asile et des migrations</t>
  </si>
  <si>
    <t>36FCAD05</t>
  </si>
  <si>
    <t>Droit international de l'art</t>
  </si>
  <si>
    <t>36FCAD06</t>
  </si>
  <si>
    <t>PIX+Droit</t>
  </si>
  <si>
    <t>36FCAD07</t>
  </si>
  <si>
    <t>Droit du patrimoine culturel et artistique</t>
  </si>
  <si>
    <t>Enveloppe transversale</t>
  </si>
  <si>
    <t>36W2LXTR</t>
  </si>
  <si>
    <t>36YO1XSP</t>
  </si>
  <si>
    <t>36ZENT01</t>
  </si>
  <si>
    <t>FDA</t>
  </si>
  <si>
    <t>N3FDM101</t>
  </si>
  <si>
    <t>35FDAUD1</t>
  </si>
  <si>
    <t>N5FDAUD1</t>
  </si>
  <si>
    <t>35FDAXA1</t>
  </si>
  <si>
    <t>35FDAD01</t>
  </si>
  <si>
    <t>36FDASA1</t>
  </si>
  <si>
    <t>N6FDASA1</t>
  </si>
  <si>
    <t>36FDAUD1</t>
  </si>
  <si>
    <t>N6FDAUD1</t>
  </si>
  <si>
    <t>N6FDAXA1</t>
  </si>
  <si>
    <t>36FDAXA1</t>
  </si>
  <si>
    <t>35FDASA1</t>
  </si>
  <si>
    <t>N5FDASA1</t>
  </si>
  <si>
    <t>SEMESTRE 6</t>
  </si>
  <si>
    <t>36FDAD01</t>
  </si>
  <si>
    <t>FONDAMENTAUX 1 - Note seuil : 8/20</t>
  </si>
  <si>
    <t>FONDAMENTAUX 3 - Note seuil : 8/20</t>
  </si>
  <si>
    <t>SUIV</t>
  </si>
  <si>
    <t>FONDAMENTAUX 2 - Note seuil : 8/20</t>
  </si>
  <si>
    <t>N5FDAXA2</t>
  </si>
  <si>
    <t>EO - Liste 1</t>
  </si>
  <si>
    <t>EO - Liste 2</t>
  </si>
  <si>
    <t>35OUVXA1</t>
  </si>
  <si>
    <t>35OUVXB1</t>
  </si>
  <si>
    <t>36FDAUA1</t>
  </si>
  <si>
    <t>36FDAUB1</t>
  </si>
  <si>
    <t>36FDAUC1</t>
  </si>
  <si>
    <t>N6FCAUA1</t>
  </si>
  <si>
    <t>N6FCAUB1</t>
  </si>
  <si>
    <t>N6FCAUC1</t>
  </si>
  <si>
    <t>36OUVXA1</t>
  </si>
  <si>
    <t>36OUVXB1</t>
  </si>
  <si>
    <t>36FDAUE1</t>
  </si>
  <si>
    <t>36FDAUF1</t>
  </si>
  <si>
    <t>35FDAD02</t>
  </si>
  <si>
    <t>N5FDAUD2</t>
  </si>
  <si>
    <t>N6FDAUD2</t>
  </si>
  <si>
    <t>36FDAD02</t>
  </si>
  <si>
    <t>36FCAC01</t>
  </si>
  <si>
    <t>36FCAC02</t>
  </si>
  <si>
    <t>NN</t>
  </si>
  <si>
    <t xml:space="preserve">SUIV TD </t>
  </si>
  <si>
    <t>FONDAMENTAUX 1  Note seuil : 8/20</t>
  </si>
  <si>
    <t>FONDAMENTAUX 2 Note seuil : 8/20</t>
  </si>
  <si>
    <t>FONDAMENTAUX 3 Note seuil : 8/20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</si>
</sst>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4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  <font>
      <b/>
      <sz val="10"/>
      <color rgb="FF00B0F0"/>
      <name val="Trebuchet MS"/>
      <family val="2"/>
    </font>
    <font>
      <sz val="10"/>
      <color rgb="FF00B0F0"/>
      <name val="Trebuchet MS"/>
      <family val="2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strike/>
      <sz val="10"/>
      <color rgb="FFFF0000"/>
      <name val="Trebuchet MS"/>
      <family val="2"/>
    </font>
    <font>
      <b/>
      <strike/>
      <sz val="10"/>
      <color rgb="FFFF0000"/>
      <name val="Trebuchet MS"/>
      <family val="2"/>
    </font>
  </fonts>
  <fills count="4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39A89"/>
        <bgColor indexed="64"/>
      </patternFill>
    </fill>
    <fill>
      <patternFill patternType="solid">
        <fgColor rgb="FFF1C773"/>
        <bgColor indexed="64"/>
      </patternFill>
    </fill>
    <fill>
      <patternFill patternType="solid">
        <fgColor rgb="FFDFF4BE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thick">
        <color theme="0"/>
      </right>
      <top style="medium">
        <color indexed="64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43">
    <xf numFmtId="0" fontId="0" fillId="0" borderId="0"/>
    <xf numFmtId="0" fontId="5" fillId="0" borderId="0">
      <alignment vertical="center" wrapText="1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1" borderId="3" applyNumberFormat="0" applyAlignment="0" applyProtection="0"/>
    <xf numFmtId="0" fontId="10" fillId="0" borderId="4" applyNumberFormat="0" applyFill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0" fontId="12" fillId="4" borderId="0" applyNumberFormat="0" applyBorder="0" applyAlignment="0" applyProtection="0"/>
    <xf numFmtId="164" fontId="3" fillId="0" borderId="0" applyFont="0" applyFill="0" applyBorder="0" applyAlignment="0" applyProtection="0"/>
    <xf numFmtId="0" fontId="13" fillId="23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14" fillId="5" borderId="0" applyNumberFormat="0" applyBorder="0" applyAlignment="0" applyProtection="0"/>
    <xf numFmtId="0" fontId="15" fillId="21" borderId="6" applyNumberFormat="0" applyAlignment="0" applyProtection="0"/>
    <xf numFmtId="0" fontId="16" fillId="24" borderId="2" applyFont="0">
      <alignment horizontal="center" vertical="center"/>
    </xf>
    <xf numFmtId="0" fontId="16" fillId="25" borderId="5" applyFont="0">
      <alignment horizontal="center" vertical="center"/>
    </xf>
    <xf numFmtId="0" fontId="16" fillId="26" borderId="2" applyFont="0">
      <alignment horizontal="center"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27" borderId="11" applyNumberFormat="0" applyAlignment="0" applyProtection="0"/>
    <xf numFmtId="0" fontId="4" fillId="0" borderId="0"/>
    <xf numFmtId="164" fontId="6" fillId="0" borderId="0" applyFont="0" applyFill="0" applyBorder="0" applyAlignment="0" applyProtection="0"/>
    <xf numFmtId="0" fontId="6" fillId="0" borderId="0"/>
    <xf numFmtId="0" fontId="4" fillId="0" borderId="0">
      <alignment vertical="center" wrapText="1"/>
    </xf>
    <xf numFmtId="0" fontId="6" fillId="0" borderId="0"/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21" fillId="0" borderId="14" applyNumberFormat="0" applyFill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164" fontId="2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>
      <alignment vertical="center" wrapText="1"/>
    </xf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5" fillId="21" borderId="6" applyNumberFormat="0" applyAlignment="0" applyProtection="0"/>
    <xf numFmtId="0" fontId="16" fillId="25" borderId="5" applyFont="0">
      <alignment horizontal="center" vertical="center"/>
    </xf>
    <xf numFmtId="0" fontId="22" fillId="0" borderId="10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6" applyNumberFormat="0" applyAlignment="0" applyProtection="0"/>
    <xf numFmtId="0" fontId="22" fillId="0" borderId="10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0" fontId="21" fillId="0" borderId="14" applyNumberFormat="0" applyFill="0" applyAlignment="0" applyProtection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0" fontId="15" fillId="21" borderId="17" applyNumberFormat="0" applyAlignment="0" applyProtection="0"/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0" fontId="15" fillId="21" borderId="17" applyNumberFormat="0" applyAlignment="0" applyProtection="0"/>
    <xf numFmtId="0" fontId="22" fillId="0" borderId="18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17" applyNumberFormat="0" applyAlignment="0" applyProtection="0"/>
    <xf numFmtId="0" fontId="22" fillId="0" borderId="18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33" fillId="0" borderId="0"/>
  </cellStyleXfs>
  <cellXfs count="265">
    <xf numFmtId="0" fontId="0" fillId="0" borderId="0" xfId="0"/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31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0" fontId="25" fillId="33" borderId="0" xfId="0" applyFont="1" applyFill="1" applyBorder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6" fillId="32" borderId="0" xfId="0" applyFont="1" applyFill="1" applyBorder="1" applyAlignment="1">
      <alignment horizontal="center" vertical="center" wrapText="1"/>
    </xf>
    <xf numFmtId="0" fontId="25" fillId="32" borderId="0" xfId="0" applyFont="1" applyFill="1" applyBorder="1" applyAlignment="1">
      <alignment horizontal="center" vertical="center" wrapText="1"/>
    </xf>
    <xf numFmtId="0" fontId="25" fillId="32" borderId="0" xfId="0" applyFont="1" applyFill="1" applyBorder="1" applyAlignment="1">
      <alignment vertical="center" wrapText="1"/>
    </xf>
    <xf numFmtId="0" fontId="29" fillId="0" borderId="0" xfId="0" applyFont="1" applyBorder="1" applyAlignment="1">
      <alignment horizontal="left" vertical="center"/>
    </xf>
    <xf numFmtId="0" fontId="26" fillId="32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25" fillId="38" borderId="0" xfId="0" applyFont="1" applyFill="1" applyAlignment="1">
      <alignment vertical="center"/>
    </xf>
    <xf numFmtId="0" fontId="25" fillId="38" borderId="0" xfId="0" applyFont="1" applyFill="1" applyAlignment="1">
      <alignment vertical="center" wrapText="1"/>
    </xf>
    <xf numFmtId="0" fontId="26" fillId="38" borderId="0" xfId="0" applyFont="1" applyFill="1" applyAlignment="1">
      <alignment horizontal="center" vertical="center"/>
    </xf>
    <xf numFmtId="0" fontId="25" fillId="38" borderId="0" xfId="0" applyFont="1" applyFill="1" applyAlignment="1">
      <alignment horizontal="center" vertical="center"/>
    </xf>
    <xf numFmtId="0" fontId="29" fillId="38" borderId="0" xfId="0" applyFont="1" applyFill="1" applyBorder="1" applyAlignment="1">
      <alignment horizontal="center" vertical="center"/>
    </xf>
    <xf numFmtId="0" fontId="29" fillId="38" borderId="0" xfId="0" applyFont="1" applyFill="1" applyBorder="1" applyAlignment="1">
      <alignment vertical="center"/>
    </xf>
    <xf numFmtId="0" fontId="25" fillId="38" borderId="0" xfId="0" applyFont="1" applyFill="1" applyBorder="1" applyAlignment="1">
      <alignment vertical="center"/>
    </xf>
    <xf numFmtId="0" fontId="25" fillId="38" borderId="1" xfId="0" applyFont="1" applyFill="1" applyBorder="1" applyAlignment="1">
      <alignment vertical="center"/>
    </xf>
    <xf numFmtId="0" fontId="25" fillId="38" borderId="0" xfId="0" applyFont="1" applyFill="1" applyAlignment="1">
      <alignment horizontal="left" vertical="center"/>
    </xf>
    <xf numFmtId="0" fontId="25" fillId="38" borderId="0" xfId="0" applyFont="1" applyFill="1" applyBorder="1" applyAlignment="1">
      <alignment horizontal="center" vertical="center"/>
    </xf>
    <xf numFmtId="0" fontId="25" fillId="38" borderId="0" xfId="0" applyFont="1" applyFill="1" applyBorder="1" applyAlignment="1">
      <alignment vertical="center" wrapText="1"/>
    </xf>
    <xf numFmtId="0" fontId="26" fillId="31" borderId="0" xfId="0" applyFont="1" applyFill="1" applyBorder="1" applyAlignment="1">
      <alignment horizontal="center" vertical="center" wrapText="1"/>
    </xf>
    <xf numFmtId="0" fontId="31" fillId="38" borderId="0" xfId="0" applyFont="1" applyFill="1" applyBorder="1" applyAlignment="1">
      <alignment horizontal="center" vertical="center" wrapText="1"/>
    </xf>
    <xf numFmtId="0" fontId="31" fillId="38" borderId="0" xfId="0" applyFont="1" applyFill="1" applyBorder="1" applyAlignment="1">
      <alignment vertical="center" wrapText="1"/>
    </xf>
    <xf numFmtId="0" fontId="26" fillId="38" borderId="0" xfId="0" applyFont="1" applyFill="1" applyBorder="1" applyAlignment="1">
      <alignment horizontal="center" vertical="center" wrapText="1"/>
    </xf>
    <xf numFmtId="0" fontId="25" fillId="38" borderId="1" xfId="0" applyFont="1" applyFill="1" applyBorder="1" applyAlignment="1">
      <alignment vertical="center" wrapText="1"/>
    </xf>
    <xf numFmtId="0" fontId="25" fillId="38" borderId="12" xfId="0" applyFont="1" applyFill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0" fontId="25" fillId="34" borderId="20" xfId="0" applyFont="1" applyFill="1" applyBorder="1" applyAlignment="1">
      <alignment vertical="center" wrapText="1"/>
    </xf>
    <xf numFmtId="0" fontId="25" fillId="32" borderId="1" xfId="0" applyFont="1" applyFill="1" applyBorder="1" applyAlignment="1">
      <alignment horizontal="center" vertical="center" wrapText="1"/>
    </xf>
    <xf numFmtId="0" fontId="25" fillId="38" borderId="1" xfId="0" applyFont="1" applyFill="1" applyBorder="1" applyAlignment="1">
      <alignment horizontal="center" vertical="center"/>
    </xf>
    <xf numFmtId="0" fontId="25" fillId="33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5" fillId="31" borderId="1" xfId="0" applyFont="1" applyFill="1" applyBorder="1" applyAlignment="1">
      <alignment horizontal="center" vertical="center"/>
    </xf>
    <xf numFmtId="0" fontId="0" fillId="0" borderId="0" xfId="0" applyBorder="1"/>
    <xf numFmtId="0" fontId="25" fillId="0" borderId="0" xfId="0" applyFont="1" applyBorder="1" applyAlignment="1">
      <alignment horizontal="left" vertical="center"/>
    </xf>
    <xf numFmtId="0" fontId="25" fillId="0" borderId="24" xfId="0" applyFont="1" applyFill="1" applyBorder="1" applyAlignment="1">
      <alignment horizontal="center" vertical="center" textRotation="90"/>
    </xf>
    <xf numFmtId="0" fontId="25" fillId="38" borderId="0" xfId="0" applyFont="1" applyFill="1" applyBorder="1" applyAlignment="1">
      <alignment horizontal="center" vertical="center" textRotation="90"/>
    </xf>
    <xf numFmtId="0" fontId="25" fillId="0" borderId="0" xfId="0" applyFont="1" applyFill="1" applyBorder="1" applyAlignment="1">
      <alignment horizontal="center" vertical="center" textRotation="90" wrapText="1"/>
    </xf>
    <xf numFmtId="0" fontId="26" fillId="35" borderId="23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textRotation="90"/>
    </xf>
    <xf numFmtId="0" fontId="25" fillId="0" borderId="24" xfId="0" applyFont="1" applyFill="1" applyBorder="1" applyAlignment="1">
      <alignment vertical="center"/>
    </xf>
    <xf numFmtId="0" fontId="25" fillId="0" borderId="27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 wrapText="1"/>
    </xf>
    <xf numFmtId="0" fontId="27" fillId="34" borderId="28" xfId="0" applyFont="1" applyFill="1" applyBorder="1" applyAlignment="1">
      <alignment horizontal="center" vertical="center" wrapText="1"/>
    </xf>
    <xf numFmtId="0" fontId="27" fillId="30" borderId="29" xfId="0" applyFont="1" applyFill="1" applyBorder="1" applyAlignment="1">
      <alignment horizontal="center" vertical="center" wrapText="1"/>
    </xf>
    <xf numFmtId="0" fontId="27" fillId="30" borderId="29" xfId="0" applyFont="1" applyFill="1" applyBorder="1" applyAlignment="1">
      <alignment vertical="center" wrapText="1"/>
    </xf>
    <xf numFmtId="0" fontId="27" fillId="30" borderId="29" xfId="0" applyFont="1" applyFill="1" applyBorder="1" applyAlignment="1">
      <alignment horizontal="center" vertical="center" textRotation="90" wrapText="1"/>
    </xf>
    <xf numFmtId="0" fontId="27" fillId="30" borderId="30" xfId="0" applyFont="1" applyFill="1" applyBorder="1" applyAlignment="1">
      <alignment horizontal="center" vertical="center" textRotation="90" wrapText="1"/>
    </xf>
    <xf numFmtId="0" fontId="28" fillId="30" borderId="31" xfId="0" applyFont="1" applyFill="1" applyBorder="1" applyAlignment="1">
      <alignment horizontal="center" vertical="center" wrapText="1"/>
    </xf>
    <xf numFmtId="0" fontId="28" fillId="30" borderId="32" xfId="0" applyFont="1" applyFill="1" applyBorder="1" applyAlignment="1">
      <alignment horizontal="center" vertical="center" wrapText="1"/>
    </xf>
    <xf numFmtId="0" fontId="27" fillId="37" borderId="26" xfId="0" applyFont="1" applyFill="1" applyBorder="1" applyAlignment="1">
      <alignment horizontal="center" vertical="center" wrapText="1"/>
    </xf>
    <xf numFmtId="0" fontId="27" fillId="37" borderId="33" xfId="0" applyFont="1" applyFill="1" applyBorder="1" applyAlignment="1">
      <alignment horizontal="center" vertical="center" wrapText="1"/>
    </xf>
    <xf numFmtId="0" fontId="27" fillId="37" borderId="25" xfId="0" applyFont="1" applyFill="1" applyBorder="1" applyAlignment="1">
      <alignment horizontal="center" vertical="center" wrapText="1"/>
    </xf>
    <xf numFmtId="0" fontId="25" fillId="43" borderId="34" xfId="0" applyFont="1" applyFill="1" applyBorder="1" applyAlignment="1">
      <alignment horizontal="center" vertical="center"/>
    </xf>
    <xf numFmtId="0" fontId="25" fillId="43" borderId="37" xfId="0" applyFont="1" applyFill="1" applyBorder="1" applyAlignment="1">
      <alignment horizontal="center" vertical="center"/>
    </xf>
    <xf numFmtId="0" fontId="25" fillId="32" borderId="24" xfId="0" applyFont="1" applyFill="1" applyBorder="1" applyAlignment="1">
      <alignment vertical="center" wrapText="1"/>
    </xf>
    <xf numFmtId="0" fontId="26" fillId="32" borderId="24" xfId="0" applyFont="1" applyFill="1" applyBorder="1" applyAlignment="1">
      <alignment horizontal="center" vertical="center" wrapText="1"/>
    </xf>
    <xf numFmtId="0" fontId="25" fillId="32" borderId="24" xfId="0" applyFont="1" applyFill="1" applyBorder="1" applyAlignment="1">
      <alignment horizontal="center" vertical="center" wrapText="1"/>
    </xf>
    <xf numFmtId="0" fontId="26" fillId="32" borderId="24" xfId="0" applyFont="1" applyFill="1" applyBorder="1" applyAlignment="1">
      <alignment horizontal="center" vertical="center" textRotation="90" wrapText="1"/>
    </xf>
    <xf numFmtId="0" fontId="26" fillId="32" borderId="21" xfId="0" applyFont="1" applyFill="1" applyBorder="1" applyAlignment="1">
      <alignment horizontal="center" vertical="center" wrapText="1"/>
    </xf>
    <xf numFmtId="0" fontId="25" fillId="32" borderId="21" xfId="0" applyFont="1" applyFill="1" applyBorder="1" applyAlignment="1">
      <alignment horizontal="center" vertical="center" wrapText="1"/>
    </xf>
    <xf numFmtId="0" fontId="25" fillId="43" borderId="36" xfId="0" applyFont="1" applyFill="1" applyBorder="1" applyAlignment="1">
      <alignment horizontal="center" vertical="center"/>
    </xf>
    <xf numFmtId="0" fontId="26" fillId="32" borderId="0" xfId="0" applyFont="1" applyFill="1" applyBorder="1" applyAlignment="1">
      <alignment horizontal="center" vertical="center" textRotation="90" wrapText="1"/>
    </xf>
    <xf numFmtId="0" fontId="26" fillId="31" borderId="0" xfId="0" applyFont="1" applyFill="1" applyBorder="1" applyAlignment="1">
      <alignment vertical="center" wrapText="1"/>
    </xf>
    <xf numFmtId="0" fontId="27" fillId="30" borderId="38" xfId="0" applyFont="1" applyFill="1" applyBorder="1" applyAlignment="1">
      <alignment vertical="center" wrapText="1"/>
    </xf>
    <xf numFmtId="0" fontId="27" fillId="30" borderId="39" xfId="0" applyFont="1" applyFill="1" applyBorder="1" applyAlignment="1">
      <alignment vertical="center" wrapText="1"/>
    </xf>
    <xf numFmtId="0" fontId="27" fillId="29" borderId="35" xfId="0" applyFont="1" applyFill="1" applyBorder="1" applyAlignment="1">
      <alignment vertical="center" wrapText="1"/>
    </xf>
    <xf numFmtId="14" fontId="26" fillId="0" borderId="37" xfId="0" applyNumberFormat="1" applyFont="1" applyBorder="1" applyAlignment="1">
      <alignment vertical="center" wrapText="1"/>
    </xf>
    <xf numFmtId="0" fontId="27" fillId="30" borderId="40" xfId="0" applyFont="1" applyFill="1" applyBorder="1" applyAlignment="1">
      <alignment vertical="center" wrapText="1"/>
    </xf>
    <xf numFmtId="14" fontId="26" fillId="0" borderId="41" xfId="0" applyNumberFormat="1" applyFont="1" applyBorder="1" applyAlignment="1">
      <alignment vertical="center" wrapText="1"/>
    </xf>
    <xf numFmtId="0" fontId="29" fillId="0" borderId="43" xfId="0" applyFont="1" applyBorder="1" applyAlignment="1">
      <alignment horizontal="center" vertical="center" wrapText="1"/>
    </xf>
    <xf numFmtId="0" fontId="29" fillId="0" borderId="43" xfId="0" applyFont="1" applyBorder="1" applyAlignment="1">
      <alignment horizontal="center" vertical="center"/>
    </xf>
    <xf numFmtId="0" fontId="28" fillId="29" borderId="39" xfId="0" applyFont="1" applyFill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/>
    </xf>
    <xf numFmtId="0" fontId="28" fillId="29" borderId="42" xfId="0" applyFont="1" applyFill="1" applyBorder="1" applyAlignment="1">
      <alignment horizontal="left" vertical="center" wrapText="1"/>
    </xf>
    <xf numFmtId="0" fontId="28" fillId="29" borderId="39" xfId="0" applyFont="1" applyFill="1" applyBorder="1" applyAlignment="1">
      <alignment vertical="center" wrapText="1"/>
    </xf>
    <xf numFmtId="0" fontId="34" fillId="0" borderId="43" xfId="0" applyFont="1" applyBorder="1" applyAlignment="1">
      <alignment horizontal="left" vertical="center"/>
    </xf>
    <xf numFmtId="0" fontId="34" fillId="0" borderId="43" xfId="0" applyFont="1" applyBorder="1" applyAlignment="1">
      <alignment vertical="center"/>
    </xf>
    <xf numFmtId="0" fontId="34" fillId="0" borderId="41" xfId="0" applyFont="1" applyBorder="1" applyAlignment="1">
      <alignment vertical="center"/>
    </xf>
    <xf numFmtId="0" fontId="27" fillId="42" borderId="38" xfId="0" applyFont="1" applyFill="1" applyBorder="1" applyAlignment="1">
      <alignment horizontal="center" vertical="center" wrapText="1"/>
    </xf>
    <xf numFmtId="0" fontId="27" fillId="42" borderId="42" xfId="0" applyFont="1" applyFill="1" applyBorder="1" applyAlignment="1">
      <alignment horizontal="center" vertical="center" wrapText="1"/>
    </xf>
    <xf numFmtId="0" fontId="27" fillId="42" borderId="39" xfId="0" applyFont="1" applyFill="1" applyBorder="1" applyAlignment="1">
      <alignment horizontal="center" vertical="center" wrapText="1"/>
    </xf>
    <xf numFmtId="0" fontId="30" fillId="0" borderId="40" xfId="0" applyFont="1" applyBorder="1" applyAlignment="1">
      <alignment horizontal="left" vertical="center"/>
    </xf>
    <xf numFmtId="0" fontId="30" fillId="0" borderId="43" xfId="0" applyFont="1" applyBorder="1" applyAlignment="1">
      <alignment horizontal="left" vertical="center"/>
    </xf>
    <xf numFmtId="0" fontId="30" fillId="0" borderId="41" xfId="0" applyFont="1" applyBorder="1" applyAlignment="1">
      <alignment horizontal="left" vertical="center"/>
    </xf>
    <xf numFmtId="0" fontId="26" fillId="38" borderId="0" xfId="0" applyFont="1" applyFill="1" applyBorder="1" applyAlignment="1">
      <alignment horizontal="center" vertical="center" textRotation="90" wrapText="1"/>
    </xf>
    <xf numFmtId="0" fontId="26" fillId="38" borderId="1" xfId="0" applyFont="1" applyFill="1" applyBorder="1" applyAlignment="1">
      <alignment horizontal="center" vertical="center" textRotation="90" wrapText="1"/>
    </xf>
    <xf numFmtId="0" fontId="25" fillId="38" borderId="0" xfId="0" applyFont="1" applyFill="1" applyBorder="1" applyAlignment="1">
      <alignment horizontal="center" vertical="center" wrapText="1"/>
    </xf>
    <xf numFmtId="0" fontId="35" fillId="38" borderId="0" xfId="0" applyFont="1" applyFill="1" applyBorder="1" applyAlignment="1">
      <alignment horizontal="center" vertical="center" wrapText="1"/>
    </xf>
    <xf numFmtId="0" fontId="36" fillId="35" borderId="0" xfId="0" applyFont="1" applyFill="1" applyBorder="1" applyAlignment="1">
      <alignment horizontal="center" vertical="center" wrapText="1"/>
    </xf>
    <xf numFmtId="0" fontId="38" fillId="35" borderId="0" xfId="0" applyFont="1" applyFill="1" applyBorder="1" applyAlignment="1">
      <alignment horizontal="center" vertical="center" wrapText="1"/>
    </xf>
    <xf numFmtId="0" fontId="40" fillId="38" borderId="12" xfId="0" applyFont="1" applyFill="1" applyBorder="1" applyAlignment="1">
      <alignment horizontal="center" vertical="center" wrapText="1"/>
    </xf>
    <xf numFmtId="0" fontId="40" fillId="38" borderId="0" xfId="0" applyFont="1" applyFill="1" applyBorder="1" applyAlignment="1">
      <alignment horizontal="center" vertical="center" wrapText="1"/>
    </xf>
    <xf numFmtId="0" fontId="41" fillId="35" borderId="12" xfId="0" applyFont="1" applyFill="1" applyBorder="1" applyAlignment="1">
      <alignment horizontal="center" vertical="center" wrapText="1"/>
    </xf>
    <xf numFmtId="0" fontId="41" fillId="35" borderId="0" xfId="0" applyFont="1" applyFill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41" fillId="33" borderId="12" xfId="0" applyFont="1" applyFill="1" applyBorder="1" applyAlignment="1">
      <alignment horizontal="center" vertical="center"/>
    </xf>
    <xf numFmtId="0" fontId="41" fillId="33" borderId="0" xfId="0" applyFont="1" applyFill="1" applyBorder="1" applyAlignment="1">
      <alignment horizontal="center" vertical="center"/>
    </xf>
    <xf numFmtId="0" fontId="42" fillId="2" borderId="0" xfId="0" applyFont="1" applyFill="1" applyBorder="1" applyAlignment="1">
      <alignment horizontal="center" vertical="center"/>
    </xf>
    <xf numFmtId="0" fontId="41" fillId="43" borderId="35" xfId="0" applyFont="1" applyFill="1" applyBorder="1" applyAlignment="1">
      <alignment horizontal="center" vertical="center"/>
    </xf>
    <xf numFmtId="0" fontId="41" fillId="43" borderId="36" xfId="0" applyFont="1" applyFill="1" applyBorder="1" applyAlignment="1">
      <alignment horizontal="center" vertical="center"/>
    </xf>
    <xf numFmtId="0" fontId="41" fillId="36" borderId="12" xfId="0" applyFont="1" applyFill="1" applyBorder="1" applyAlignment="1">
      <alignment horizontal="center" vertical="center"/>
    </xf>
    <xf numFmtId="0" fontId="41" fillId="36" borderId="0" xfId="0" applyFont="1" applyFill="1" applyBorder="1" applyAlignment="1">
      <alignment horizontal="center" vertical="center"/>
    </xf>
    <xf numFmtId="0" fontId="41" fillId="0" borderId="12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1" fillId="35" borderId="20" xfId="0" applyFont="1" applyFill="1" applyBorder="1" applyAlignment="1">
      <alignment horizontal="center" vertical="center" wrapText="1"/>
    </xf>
    <xf numFmtId="0" fontId="41" fillId="35" borderId="24" xfId="0" applyFont="1" applyFill="1" applyBorder="1" applyAlignment="1">
      <alignment horizontal="center" vertical="center" wrapText="1"/>
    </xf>
    <xf numFmtId="0" fontId="37" fillId="38" borderId="0" xfId="0" applyFont="1" applyFill="1" applyBorder="1" applyAlignment="1">
      <alignment horizontal="center" vertical="center" wrapText="1"/>
    </xf>
    <xf numFmtId="0" fontId="26" fillId="32" borderId="0" xfId="0" applyFont="1" applyFill="1" applyBorder="1" applyAlignment="1">
      <alignment vertical="center" wrapText="1"/>
    </xf>
    <xf numFmtId="0" fontId="36" fillId="38" borderId="0" xfId="0" applyFont="1" applyFill="1" applyBorder="1" applyAlignment="1">
      <alignment horizontal="center" vertical="center" wrapText="1"/>
    </xf>
    <xf numFmtId="0" fontId="38" fillId="38" borderId="0" xfId="0" applyFont="1" applyFill="1" applyBorder="1" applyAlignment="1">
      <alignment horizontal="center" vertical="center" wrapText="1"/>
    </xf>
    <xf numFmtId="0" fontId="36" fillId="31" borderId="0" xfId="0" applyFont="1" applyFill="1" applyBorder="1" applyAlignment="1">
      <alignment horizontal="center" vertical="center" wrapText="1"/>
    </xf>
    <xf numFmtId="0" fontId="38" fillId="31" borderId="0" xfId="0" applyFont="1" applyFill="1" applyBorder="1" applyAlignment="1">
      <alignment horizontal="center" vertical="center" wrapText="1"/>
    </xf>
    <xf numFmtId="0" fontId="25" fillId="31" borderId="0" xfId="0" applyFont="1" applyFill="1" applyBorder="1" applyAlignment="1">
      <alignment horizontal="center" vertical="center" wrapText="1"/>
    </xf>
    <xf numFmtId="0" fontId="25" fillId="31" borderId="0" xfId="0" applyFont="1" applyFill="1" applyBorder="1" applyAlignment="1">
      <alignment vertical="center" wrapText="1"/>
    </xf>
    <xf numFmtId="0" fontId="26" fillId="31" borderId="1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vertical="center" wrapText="1"/>
    </xf>
    <xf numFmtId="0" fontId="35" fillId="2" borderId="0" xfId="0" applyFont="1" applyFill="1" applyBorder="1" applyAlignment="1">
      <alignment horizontal="center" vertical="center" wrapText="1"/>
    </xf>
    <xf numFmtId="0" fontId="39" fillId="2" borderId="0" xfId="0" applyFont="1" applyFill="1" applyBorder="1" applyAlignment="1">
      <alignment horizontal="center" vertical="center" wrapText="1"/>
    </xf>
    <xf numFmtId="0" fontId="25" fillId="43" borderId="19" xfId="0" applyFont="1" applyFill="1" applyBorder="1" applyAlignment="1">
      <alignment horizontal="center" vertical="center" wrapText="1"/>
    </xf>
    <xf numFmtId="0" fontId="25" fillId="43" borderId="19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26" fillId="32" borderId="24" xfId="0" applyFont="1" applyFill="1" applyBorder="1" applyAlignment="1">
      <alignment vertical="center" wrapText="1"/>
    </xf>
    <xf numFmtId="0" fontId="25" fillId="0" borderId="12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0" fontId="36" fillId="38" borderId="52" xfId="0" applyFont="1" applyFill="1" applyBorder="1" applyAlignment="1">
      <alignment horizontal="center" vertical="center" wrapText="1"/>
    </xf>
    <xf numFmtId="0" fontId="38" fillId="38" borderId="52" xfId="0" applyFont="1" applyFill="1" applyBorder="1" applyAlignment="1">
      <alignment horizontal="center" vertical="center" wrapText="1"/>
    </xf>
    <xf numFmtId="0" fontId="25" fillId="38" borderId="52" xfId="0" applyFont="1" applyFill="1" applyBorder="1" applyAlignment="1">
      <alignment horizontal="center" vertical="center" wrapText="1"/>
    </xf>
    <xf numFmtId="0" fontId="25" fillId="38" borderId="52" xfId="0" applyFont="1" applyFill="1" applyBorder="1" applyAlignment="1">
      <alignment vertical="center" wrapText="1"/>
    </xf>
    <xf numFmtId="0" fontId="25" fillId="38" borderId="53" xfId="0" applyFont="1" applyFill="1" applyBorder="1" applyAlignment="1">
      <alignment horizontal="center" vertical="center" wrapText="1"/>
    </xf>
    <xf numFmtId="0" fontId="41" fillId="0" borderId="54" xfId="0" applyFont="1" applyFill="1" applyBorder="1" applyAlignment="1">
      <alignment horizontal="center" vertical="center"/>
    </xf>
    <xf numFmtId="0" fontId="41" fillId="0" borderId="52" xfId="0" applyFont="1" applyFill="1" applyBorder="1" applyAlignment="1">
      <alignment horizontal="center" vertical="center"/>
    </xf>
    <xf numFmtId="0" fontId="25" fillId="38" borderId="52" xfId="0" applyFont="1" applyFill="1" applyBorder="1" applyAlignment="1">
      <alignment horizontal="center" vertical="center"/>
    </xf>
    <xf numFmtId="0" fontId="25" fillId="38" borderId="53" xfId="0" applyFont="1" applyFill="1" applyBorder="1" applyAlignment="1">
      <alignment horizontal="center" vertical="center"/>
    </xf>
    <xf numFmtId="0" fontId="41" fillId="38" borderId="0" xfId="0" applyFont="1" applyFill="1" applyBorder="1" applyAlignment="1">
      <alignment horizontal="center" vertical="center" wrapText="1"/>
    </xf>
    <xf numFmtId="0" fontId="42" fillId="38" borderId="0" xfId="0" applyFont="1" applyFill="1" applyBorder="1" applyAlignment="1">
      <alignment horizontal="center" vertical="center"/>
    </xf>
    <xf numFmtId="0" fontId="42" fillId="33" borderId="0" xfId="0" applyFont="1" applyFill="1" applyBorder="1" applyAlignment="1">
      <alignment horizontal="center" vertical="center"/>
    </xf>
    <xf numFmtId="0" fontId="42" fillId="31" borderId="0" xfId="0" applyFont="1" applyFill="1" applyBorder="1" applyAlignment="1">
      <alignment horizontal="center" vertical="center"/>
    </xf>
    <xf numFmtId="0" fontId="42" fillId="32" borderId="24" xfId="0" applyFont="1" applyFill="1" applyBorder="1" applyAlignment="1">
      <alignment horizontal="center" vertical="center" wrapText="1"/>
    </xf>
    <xf numFmtId="0" fontId="42" fillId="38" borderId="52" xfId="0" applyFont="1" applyFill="1" applyBorder="1" applyAlignment="1">
      <alignment horizontal="center" vertical="center"/>
    </xf>
    <xf numFmtId="0" fontId="28" fillId="30" borderId="55" xfId="0" applyFont="1" applyFill="1" applyBorder="1" applyAlignment="1">
      <alignment horizontal="center" vertical="center" wrapText="1"/>
    </xf>
    <xf numFmtId="0" fontId="42" fillId="43" borderId="56" xfId="0" applyFont="1" applyFill="1" applyBorder="1" applyAlignment="1">
      <alignment horizontal="center" vertical="center"/>
    </xf>
    <xf numFmtId="0" fontId="28" fillId="37" borderId="57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5" fillId="38" borderId="0" xfId="0" applyFont="1" applyFill="1" applyAlignment="1">
      <alignment horizontal="center" vertical="center"/>
    </xf>
    <xf numFmtId="0" fontId="36" fillId="38" borderId="0" xfId="0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43" fillId="0" borderId="0" xfId="0" applyFont="1" applyFill="1" applyBorder="1" applyAlignment="1">
      <alignment horizontal="center" vertical="center" wrapText="1"/>
    </xf>
    <xf numFmtId="0" fontId="43" fillId="2" borderId="0" xfId="0" applyFont="1" applyFill="1" applyBorder="1" applyAlignment="1">
      <alignment horizontal="center" vertical="center" wrapText="1"/>
    </xf>
    <xf numFmtId="0" fontId="43" fillId="38" borderId="0" xfId="0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44" fillId="2" borderId="0" xfId="0" applyFont="1" applyFill="1" applyBorder="1" applyAlignment="1">
      <alignment horizontal="center" vertical="center" wrapText="1"/>
    </xf>
    <xf numFmtId="0" fontId="44" fillId="38" borderId="0" xfId="0" applyFont="1" applyFill="1" applyBorder="1" applyAlignment="1">
      <alignment horizontal="center" vertical="center" wrapText="1"/>
    </xf>
    <xf numFmtId="0" fontId="44" fillId="31" borderId="0" xfId="0" applyFont="1" applyFill="1" applyBorder="1" applyAlignment="1">
      <alignment horizontal="center" vertical="center" wrapText="1"/>
    </xf>
    <xf numFmtId="0" fontId="41" fillId="43" borderId="58" xfId="0" applyFont="1" applyFill="1" applyBorder="1" applyAlignment="1">
      <alignment horizontal="center" vertical="center"/>
    </xf>
    <xf numFmtId="0" fontId="41" fillId="43" borderId="19" xfId="0" applyFont="1" applyFill="1" applyBorder="1" applyAlignment="1">
      <alignment horizontal="center" vertical="center"/>
    </xf>
    <xf numFmtId="0" fontId="25" fillId="43" borderId="19" xfId="0" applyFont="1" applyFill="1" applyBorder="1" applyAlignment="1">
      <alignment horizontal="center" vertical="center"/>
    </xf>
    <xf numFmtId="0" fontId="25" fillId="43" borderId="59" xfId="0" applyFont="1" applyFill="1" applyBorder="1" applyAlignment="1">
      <alignment horizontal="center" vertical="center"/>
    </xf>
    <xf numFmtId="0" fontId="25" fillId="35" borderId="24" xfId="0" applyFont="1" applyFill="1" applyBorder="1" applyAlignment="1">
      <alignment horizontal="center" vertical="center" wrapText="1"/>
    </xf>
    <xf numFmtId="0" fontId="35" fillId="2" borderId="52" xfId="0" applyFont="1" applyFill="1" applyBorder="1" applyAlignment="1">
      <alignment horizontal="center" vertical="center" wrapText="1"/>
    </xf>
    <xf numFmtId="0" fontId="36" fillId="2" borderId="52" xfId="0" applyFont="1" applyFill="1" applyBorder="1" applyAlignment="1">
      <alignment horizontal="center" vertical="center" wrapText="1"/>
    </xf>
    <xf numFmtId="0" fontId="38" fillId="2" borderId="52" xfId="0" applyFont="1" applyFill="1" applyBorder="1" applyAlignment="1">
      <alignment horizontal="center" vertical="center" wrapText="1"/>
    </xf>
    <xf numFmtId="0" fontId="25" fillId="2" borderId="52" xfId="0" applyFont="1" applyFill="1" applyBorder="1" applyAlignment="1">
      <alignment horizontal="center" vertical="center" wrapText="1"/>
    </xf>
    <xf numFmtId="0" fontId="25" fillId="2" borderId="52" xfId="0" applyFont="1" applyFill="1" applyBorder="1" applyAlignment="1">
      <alignment vertical="center" wrapText="1"/>
    </xf>
    <xf numFmtId="0" fontId="25" fillId="2" borderId="53" xfId="0" applyFont="1" applyFill="1" applyBorder="1" applyAlignment="1">
      <alignment vertical="center" wrapText="1"/>
    </xf>
    <xf numFmtId="0" fontId="41" fillId="36" borderId="54" xfId="0" applyFont="1" applyFill="1" applyBorder="1" applyAlignment="1">
      <alignment horizontal="center" vertical="center"/>
    </xf>
    <xf numFmtId="0" fontId="41" fillId="36" borderId="52" xfId="0" applyFont="1" applyFill="1" applyBorder="1" applyAlignment="1">
      <alignment horizontal="center" vertical="center"/>
    </xf>
    <xf numFmtId="0" fontId="42" fillId="2" borderId="52" xfId="0" applyFont="1" applyFill="1" applyBorder="1" applyAlignment="1">
      <alignment horizontal="center" vertical="center"/>
    </xf>
    <xf numFmtId="0" fontId="25" fillId="2" borderId="52" xfId="0" applyFont="1" applyFill="1" applyBorder="1" applyAlignment="1">
      <alignment horizontal="center" vertical="center"/>
    </xf>
    <xf numFmtId="0" fontId="25" fillId="2" borderId="53" xfId="0" applyFont="1" applyFill="1" applyBorder="1" applyAlignment="1">
      <alignment horizontal="center" vertical="center"/>
    </xf>
    <xf numFmtId="0" fontId="25" fillId="45" borderId="19" xfId="0" applyFont="1" applyFill="1" applyBorder="1" applyAlignment="1">
      <alignment vertical="center" wrapText="1"/>
    </xf>
    <xf numFmtId="0" fontId="25" fillId="38" borderId="54" xfId="0" applyFont="1" applyFill="1" applyBorder="1" applyAlignment="1">
      <alignment vertical="center" wrapText="1"/>
    </xf>
    <xf numFmtId="0" fontId="26" fillId="38" borderId="52" xfId="0" applyFont="1" applyFill="1" applyBorder="1" applyAlignment="1">
      <alignment horizontal="center" vertical="center" wrapText="1"/>
    </xf>
    <xf numFmtId="0" fontId="36" fillId="43" borderId="19" xfId="0" applyFont="1" applyFill="1" applyBorder="1" applyAlignment="1">
      <alignment horizontal="center" vertical="center" wrapText="1"/>
    </xf>
    <xf numFmtId="0" fontId="45" fillId="32" borderId="0" xfId="0" applyFont="1" applyFill="1" applyBorder="1" applyAlignment="1">
      <alignment horizontal="center" vertical="center" wrapText="1"/>
    </xf>
    <xf numFmtId="0" fontId="45" fillId="32" borderId="24" xfId="0" applyFont="1" applyFill="1" applyBorder="1" applyAlignment="1">
      <alignment horizontal="center" vertical="center" wrapText="1"/>
    </xf>
    <xf numFmtId="0" fontId="46" fillId="2" borderId="0" xfId="0" applyFont="1" applyFill="1" applyBorder="1" applyAlignment="1">
      <alignment horizontal="center" vertical="center" wrapText="1"/>
    </xf>
    <xf numFmtId="0" fontId="45" fillId="31" borderId="0" xfId="0" applyFont="1" applyFill="1" applyBorder="1" applyAlignment="1">
      <alignment horizontal="center" vertical="center" wrapText="1"/>
    </xf>
    <xf numFmtId="0" fontId="45" fillId="2" borderId="0" xfId="0" applyFont="1" applyFill="1" applyBorder="1" applyAlignment="1">
      <alignment horizontal="center" vertical="center" wrapText="1"/>
    </xf>
    <xf numFmtId="0" fontId="27" fillId="29" borderId="42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36" fillId="38" borderId="0" xfId="0" applyFont="1" applyFill="1" applyAlignment="1">
      <alignment vertical="center"/>
    </xf>
    <xf numFmtId="0" fontId="36" fillId="38" borderId="0" xfId="0" applyFont="1" applyFill="1" applyBorder="1" applyAlignment="1">
      <alignment vertical="center" wrapText="1"/>
    </xf>
    <xf numFmtId="0" fontId="36" fillId="43" borderId="19" xfId="0" applyFont="1" applyFill="1" applyBorder="1" applyAlignment="1">
      <alignment vertical="center" wrapText="1"/>
    </xf>
    <xf numFmtId="0" fontId="36" fillId="2" borderId="1" xfId="0" applyFont="1" applyFill="1" applyBorder="1" applyAlignment="1">
      <alignment vertical="center" wrapText="1"/>
    </xf>
    <xf numFmtId="0" fontId="35" fillId="43" borderId="35" xfId="0" applyFont="1" applyFill="1" applyBorder="1" applyAlignment="1">
      <alignment horizontal="center" vertical="center"/>
    </xf>
    <xf numFmtId="0" fontId="35" fillId="43" borderId="36" xfId="0" applyFont="1" applyFill="1" applyBorder="1" applyAlignment="1">
      <alignment horizontal="center" vertical="center"/>
    </xf>
    <xf numFmtId="0" fontId="36" fillId="43" borderId="56" xfId="0" applyFont="1" applyFill="1" applyBorder="1" applyAlignment="1">
      <alignment horizontal="center" vertical="center"/>
    </xf>
    <xf numFmtId="0" fontId="36" fillId="43" borderId="34" xfId="0" applyFont="1" applyFill="1" applyBorder="1" applyAlignment="1">
      <alignment horizontal="center" vertical="center"/>
    </xf>
    <xf numFmtId="0" fontId="36" fillId="43" borderId="36" xfId="0" applyFont="1" applyFill="1" applyBorder="1" applyAlignment="1">
      <alignment horizontal="center" vertical="center"/>
    </xf>
    <xf numFmtId="0" fontId="36" fillId="43" borderId="37" xfId="0" applyFont="1" applyFill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47" fillId="38" borderId="0" xfId="0" applyFont="1" applyFill="1" applyAlignment="1">
      <alignment vertical="center"/>
    </xf>
    <xf numFmtId="0" fontId="47" fillId="38" borderId="0" xfId="0" applyFont="1" applyFill="1" applyBorder="1" applyAlignment="1">
      <alignment vertical="center" wrapText="1"/>
    </xf>
    <xf numFmtId="0" fontId="48" fillId="2" borderId="0" xfId="0" applyFont="1" applyFill="1" applyBorder="1" applyAlignment="1">
      <alignment horizontal="center" vertical="center" wrapText="1"/>
    </xf>
    <xf numFmtId="0" fontId="47" fillId="43" borderId="19" xfId="0" applyFont="1" applyFill="1" applyBorder="1" applyAlignment="1">
      <alignment horizontal="center" vertical="center" wrapText="1"/>
    </xf>
    <xf numFmtId="0" fontId="47" fillId="43" borderId="19" xfId="0" applyFont="1" applyFill="1" applyBorder="1" applyAlignment="1">
      <alignment vertical="center" wrapText="1"/>
    </xf>
    <xf numFmtId="0" fontId="47" fillId="2" borderId="1" xfId="0" applyFont="1" applyFill="1" applyBorder="1" applyAlignment="1">
      <alignment vertical="center" wrapText="1"/>
    </xf>
    <xf numFmtId="0" fontId="48" fillId="43" borderId="35" xfId="0" applyFont="1" applyFill="1" applyBorder="1" applyAlignment="1">
      <alignment horizontal="center" vertical="center"/>
    </xf>
    <xf numFmtId="0" fontId="48" fillId="43" borderId="36" xfId="0" applyFont="1" applyFill="1" applyBorder="1" applyAlignment="1">
      <alignment horizontal="center" vertical="center"/>
    </xf>
    <xf numFmtId="0" fontId="47" fillId="43" borderId="56" xfId="0" applyFont="1" applyFill="1" applyBorder="1" applyAlignment="1">
      <alignment horizontal="center" vertical="center"/>
    </xf>
    <xf numFmtId="0" fontId="47" fillId="43" borderId="34" xfId="0" applyFont="1" applyFill="1" applyBorder="1" applyAlignment="1">
      <alignment horizontal="center" vertical="center"/>
    </xf>
    <xf numFmtId="0" fontId="47" fillId="43" borderId="36" xfId="0" applyFont="1" applyFill="1" applyBorder="1" applyAlignment="1">
      <alignment horizontal="center" vertical="center"/>
    </xf>
    <xf numFmtId="0" fontId="47" fillId="43" borderId="37" xfId="0" applyFont="1" applyFill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35" fillId="31" borderId="0" xfId="0" applyFont="1" applyFill="1" applyBorder="1" applyAlignment="1">
      <alignment horizontal="center" vertical="center" wrapText="1"/>
    </xf>
    <xf numFmtId="0" fontId="48" fillId="31" borderId="0" xfId="0" applyFont="1" applyFill="1" applyBorder="1" applyAlignment="1">
      <alignment horizontal="center" vertical="center" wrapText="1"/>
    </xf>
    <xf numFmtId="0" fontId="25" fillId="46" borderId="19" xfId="0" applyFont="1" applyFill="1" applyBorder="1" applyAlignment="1">
      <alignment horizontal="center" vertical="center" wrapText="1"/>
    </xf>
    <xf numFmtId="0" fontId="26" fillId="41" borderId="20" xfId="0" applyFont="1" applyFill="1" applyBorder="1" applyAlignment="1">
      <alignment horizontal="center" vertical="center" textRotation="90" wrapText="1"/>
    </xf>
    <xf numFmtId="0" fontId="26" fillId="41" borderId="12" xfId="0" applyFont="1" applyFill="1" applyBorder="1" applyAlignment="1">
      <alignment horizontal="center" vertical="center" textRotation="90" wrapText="1"/>
    </xf>
    <xf numFmtId="0" fontId="26" fillId="41" borderId="54" xfId="0" applyFont="1" applyFill="1" applyBorder="1" applyAlignment="1">
      <alignment horizontal="center" vertical="center" textRotation="90" wrapText="1"/>
    </xf>
    <xf numFmtId="0" fontId="26" fillId="44" borderId="20" xfId="0" applyFont="1" applyFill="1" applyBorder="1" applyAlignment="1">
      <alignment horizontal="center" vertical="center" textRotation="90" wrapText="1"/>
    </xf>
    <xf numFmtId="0" fontId="26" fillId="44" borderId="12" xfId="0" applyFont="1" applyFill="1" applyBorder="1" applyAlignment="1">
      <alignment horizontal="center" vertical="center" textRotation="90" wrapText="1"/>
    </xf>
    <xf numFmtId="0" fontId="26" fillId="44" borderId="54" xfId="0" applyFont="1" applyFill="1" applyBorder="1" applyAlignment="1">
      <alignment horizontal="center" vertical="center" textRotation="90" wrapText="1"/>
    </xf>
    <xf numFmtId="0" fontId="25" fillId="0" borderId="0" xfId="0" applyFont="1" applyAlignment="1">
      <alignment horizontal="center" vertical="center"/>
    </xf>
    <xf numFmtId="0" fontId="26" fillId="39" borderId="20" xfId="0" applyFont="1" applyFill="1" applyBorder="1" applyAlignment="1">
      <alignment horizontal="center" vertical="center" textRotation="90" wrapText="1"/>
    </xf>
    <xf numFmtId="0" fontId="26" fillId="39" borderId="12" xfId="0" applyFont="1" applyFill="1" applyBorder="1" applyAlignment="1">
      <alignment horizontal="center" vertical="center" textRotation="90" wrapText="1"/>
    </xf>
    <xf numFmtId="0" fontId="26" fillId="39" borderId="13" xfId="0" applyFont="1" applyFill="1" applyBorder="1" applyAlignment="1">
      <alignment horizontal="center" vertical="center" textRotation="90" wrapText="1"/>
    </xf>
    <xf numFmtId="0" fontId="26" fillId="40" borderId="20" xfId="0" applyFont="1" applyFill="1" applyBorder="1" applyAlignment="1">
      <alignment horizontal="center" vertical="center" textRotation="90" wrapText="1"/>
    </xf>
    <xf numFmtId="0" fontId="26" fillId="40" borderId="12" xfId="0" applyFont="1" applyFill="1" applyBorder="1" applyAlignment="1">
      <alignment horizontal="center" vertical="center" textRotation="90" wrapText="1"/>
    </xf>
    <xf numFmtId="0" fontId="26" fillId="40" borderId="54" xfId="0" applyFont="1" applyFill="1" applyBorder="1" applyAlignment="1">
      <alignment horizontal="center" vertical="center" textRotation="90" wrapText="1"/>
    </xf>
    <xf numFmtId="0" fontId="26" fillId="0" borderId="40" xfId="0" applyFont="1" applyBorder="1" applyAlignment="1">
      <alignment horizontal="center" vertical="center"/>
    </xf>
    <xf numFmtId="0" fontId="26" fillId="0" borderId="43" xfId="0" applyFont="1" applyBorder="1" applyAlignment="1">
      <alignment horizontal="center" vertical="center"/>
    </xf>
    <xf numFmtId="0" fontId="34" fillId="0" borderId="40" xfId="0" applyFont="1" applyBorder="1" applyAlignment="1">
      <alignment horizontal="center" vertical="center"/>
    </xf>
    <xf numFmtId="0" fontId="34" fillId="0" borderId="43" xfId="0" applyFont="1" applyBorder="1" applyAlignment="1">
      <alignment horizontal="center" vertical="center"/>
    </xf>
    <xf numFmtId="0" fontId="32" fillId="29" borderId="23" xfId="0" applyFont="1" applyFill="1" applyBorder="1" applyAlignment="1">
      <alignment horizontal="center" vertical="center" wrapText="1"/>
    </xf>
    <xf numFmtId="0" fontId="32" fillId="29" borderId="22" xfId="0" applyFont="1" applyFill="1" applyBorder="1" applyAlignment="1">
      <alignment horizontal="center" vertical="center" wrapText="1"/>
    </xf>
    <xf numFmtId="0" fontId="27" fillId="29" borderId="38" xfId="0" applyFont="1" applyFill="1" applyBorder="1" applyAlignment="1">
      <alignment horizontal="center" vertical="center" wrapText="1"/>
    </xf>
    <xf numFmtId="0" fontId="27" fillId="29" borderId="42" xfId="0" applyFont="1" applyFill="1" applyBorder="1" applyAlignment="1">
      <alignment horizontal="center" vertical="center" wrapText="1"/>
    </xf>
    <xf numFmtId="0" fontId="27" fillId="29" borderId="44" xfId="0" applyFont="1" applyFill="1" applyBorder="1" applyAlignment="1">
      <alignment horizontal="center" vertical="center" wrapText="1"/>
    </xf>
    <xf numFmtId="0" fontId="27" fillId="29" borderId="45" xfId="0" applyFont="1" applyFill="1" applyBorder="1" applyAlignment="1">
      <alignment horizontal="center" vertical="center" wrapText="1"/>
    </xf>
    <xf numFmtId="0" fontId="27" fillId="29" borderId="46" xfId="0" applyFont="1" applyFill="1" applyBorder="1" applyAlignment="1">
      <alignment horizontal="center" vertical="center" wrapText="1"/>
    </xf>
    <xf numFmtId="0" fontId="29" fillId="0" borderId="51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50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left" vertical="center" wrapText="1"/>
    </xf>
    <xf numFmtId="0" fontId="29" fillId="0" borderId="48" xfId="0" applyFont="1" applyBorder="1" applyAlignment="1">
      <alignment horizontal="left" vertical="center" wrapText="1"/>
    </xf>
    <xf numFmtId="0" fontId="29" fillId="0" borderId="49" xfId="0" applyFont="1" applyBorder="1" applyAlignment="1">
      <alignment horizontal="left" vertical="center" wrapText="1"/>
    </xf>
    <xf numFmtId="0" fontId="29" fillId="0" borderId="51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0" fontId="29" fillId="0" borderId="50" xfId="0" applyFont="1" applyBorder="1" applyAlignment="1">
      <alignment horizontal="center" vertical="center"/>
    </xf>
    <xf numFmtId="0" fontId="26" fillId="0" borderId="47" xfId="0" applyFont="1" applyBorder="1" applyAlignment="1">
      <alignment horizontal="left" vertical="center" wrapText="1"/>
    </xf>
    <xf numFmtId="0" fontId="26" fillId="0" borderId="48" xfId="0" applyFont="1" applyBorder="1" applyAlignment="1">
      <alignment horizontal="left" vertical="center" wrapText="1"/>
    </xf>
    <xf numFmtId="0" fontId="26" fillId="0" borderId="49" xfId="0" applyFont="1" applyBorder="1" applyAlignment="1">
      <alignment horizontal="left" vertical="center" wrapText="1"/>
    </xf>
    <xf numFmtId="0" fontId="28" fillId="29" borderId="38" xfId="0" applyFont="1" applyFill="1" applyBorder="1" applyAlignment="1">
      <alignment horizontal="center" vertical="center" wrapText="1"/>
    </xf>
    <xf numFmtId="0" fontId="28" fillId="29" borderId="42" xfId="0" applyFont="1" applyFill="1" applyBorder="1" applyAlignment="1">
      <alignment horizontal="center" vertical="center" wrapText="1"/>
    </xf>
  </cellXfs>
  <cellStyles count="243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2" xfId="118" xr:uid="{00000000-0005-0000-0000-000032000000}"/>
    <cellStyle name="Calcul 2 2 2" xfId="175" xr:uid="{00000000-0005-0000-0000-000033000000}"/>
    <cellStyle name="Calcul 2 2 3" xfId="227" xr:uid="{00000000-0005-0000-0000-000034000000}"/>
    <cellStyle name="Calcul 2 2 4" xfId="164" xr:uid="{00000000-0005-0000-0000-000035000000}"/>
    <cellStyle name="Calcul 2 3" xfId="106" xr:uid="{00000000-0005-0000-0000-000036000000}"/>
    <cellStyle name="Calcul 2 3 2" xfId="215" xr:uid="{00000000-0005-0000-0000-000037000000}"/>
    <cellStyle name="Calcul 2 3 3" xfId="152" xr:uid="{00000000-0005-0000-0000-000038000000}"/>
    <cellStyle name="Calcul 2 4" xfId="199" xr:uid="{00000000-0005-0000-0000-000039000000}"/>
    <cellStyle name="Calcul 2 5" xfId="132" xr:uid="{00000000-0005-0000-0000-00003A000000}"/>
    <cellStyle name="Cellule liée 2" xfId="28" xr:uid="{00000000-0005-0000-0000-00003B000000}"/>
    <cellStyle name="Commentaire 2" xfId="29" xr:uid="{00000000-0005-0000-0000-00003C000000}"/>
    <cellStyle name="Commentaire 2 2" xfId="119" xr:uid="{00000000-0005-0000-0000-00003D000000}"/>
    <cellStyle name="Commentaire 2 2 2" xfId="176" xr:uid="{00000000-0005-0000-0000-00003E000000}"/>
    <cellStyle name="Commentaire 2 2 3" xfId="228" xr:uid="{00000000-0005-0000-0000-00003F000000}"/>
    <cellStyle name="Commentaire 2 2 4" xfId="165" xr:uid="{00000000-0005-0000-0000-000040000000}"/>
    <cellStyle name="Commentaire 2 3" xfId="107" xr:uid="{00000000-0005-0000-0000-000041000000}"/>
    <cellStyle name="Commentaire 2 3 2" xfId="216" xr:uid="{00000000-0005-0000-0000-000042000000}"/>
    <cellStyle name="Commentaire 2 3 3" xfId="153" xr:uid="{00000000-0005-0000-0000-000043000000}"/>
    <cellStyle name="Commentaire 2 4" xfId="200" xr:uid="{00000000-0005-0000-0000-000044000000}"/>
    <cellStyle name="Commentaire 2 5" xfId="133" xr:uid="{00000000-0005-0000-0000-000045000000}"/>
    <cellStyle name="Entrée 2" xfId="30" xr:uid="{00000000-0005-0000-0000-000046000000}"/>
    <cellStyle name="Entrée 2 2" xfId="120" xr:uid="{00000000-0005-0000-0000-000047000000}"/>
    <cellStyle name="Entrée 2 2 2" xfId="177" xr:uid="{00000000-0005-0000-0000-000048000000}"/>
    <cellStyle name="Entrée 2 2 3" xfId="229" xr:uid="{00000000-0005-0000-0000-000049000000}"/>
    <cellStyle name="Entrée 2 2 4" xfId="166" xr:uid="{00000000-0005-0000-0000-00004A000000}"/>
    <cellStyle name="Entrée 2 3" xfId="108" xr:uid="{00000000-0005-0000-0000-00004B000000}"/>
    <cellStyle name="Entrée 2 3 2" xfId="217" xr:uid="{00000000-0005-0000-0000-00004C000000}"/>
    <cellStyle name="Entrée 2 3 3" xfId="154" xr:uid="{00000000-0005-0000-0000-00004D000000}"/>
    <cellStyle name="Entrée 2 4" xfId="201" xr:uid="{00000000-0005-0000-0000-00004E000000}"/>
    <cellStyle name="Entrée 2 5" xfId="134" xr:uid="{00000000-0005-0000-0000-00004F000000}"/>
    <cellStyle name="Insatisfaisant 2" xfId="31" xr:uid="{00000000-0005-0000-0000-000050000000}"/>
    <cellStyle name="Milliers 2" xfId="32" xr:uid="{00000000-0005-0000-0000-000051000000}"/>
    <cellStyle name="Milliers 2 2" xfId="100" xr:uid="{00000000-0005-0000-0000-000052000000}"/>
    <cellStyle name="Milliers 2 2 2" xfId="126" xr:uid="{00000000-0005-0000-0000-000053000000}"/>
    <cellStyle name="Milliers 2 2 2 2" xfId="235" xr:uid="{00000000-0005-0000-0000-000054000000}"/>
    <cellStyle name="Milliers 2 2 2 3" xfId="180" xr:uid="{00000000-0005-0000-0000-000055000000}"/>
    <cellStyle name="Milliers 2 2 2 4" xfId="169" xr:uid="{00000000-0005-0000-0000-000056000000}"/>
    <cellStyle name="Milliers 2 2 3" xfId="121" xr:uid="{00000000-0005-0000-0000-000057000000}"/>
    <cellStyle name="Milliers 2 2 3 2" xfId="230" xr:uid="{00000000-0005-0000-0000-000058000000}"/>
    <cellStyle name="Milliers 2 2 3 3" xfId="196" xr:uid="{00000000-0005-0000-0000-000059000000}"/>
    <cellStyle name="Milliers 2 2 4" xfId="210" xr:uid="{00000000-0005-0000-0000-00005A000000}"/>
    <cellStyle name="Milliers 2 2 5" xfId="179" xr:uid="{00000000-0005-0000-0000-00005B000000}"/>
    <cellStyle name="Milliers 2 2 6" xfId="148" xr:uid="{00000000-0005-0000-0000-00005C000000}"/>
    <cellStyle name="Milliers 2 3" xfId="117" xr:uid="{00000000-0005-0000-0000-00005D000000}"/>
    <cellStyle name="Milliers 2 3 2" xfId="226" xr:uid="{00000000-0005-0000-0000-00005E000000}"/>
    <cellStyle name="Milliers 2 3 3" xfId="181" xr:uid="{00000000-0005-0000-0000-00005F000000}"/>
    <cellStyle name="Milliers 2 3 4" xfId="163" xr:uid="{00000000-0005-0000-0000-000060000000}"/>
    <cellStyle name="Milliers 2 4" xfId="109" xr:uid="{00000000-0005-0000-0000-000061000000}"/>
    <cellStyle name="Milliers 2 4 2" xfId="218" xr:uid="{00000000-0005-0000-0000-000062000000}"/>
    <cellStyle name="Milliers 2 4 3" xfId="178" xr:uid="{00000000-0005-0000-0000-000063000000}"/>
    <cellStyle name="Milliers 2 4 4" xfId="155" xr:uid="{00000000-0005-0000-0000-000064000000}"/>
    <cellStyle name="Milliers 2 5" xfId="102" xr:uid="{00000000-0005-0000-0000-000065000000}"/>
    <cellStyle name="Milliers 2 5 2" xfId="212" xr:uid="{00000000-0005-0000-0000-000066000000}"/>
    <cellStyle name="Milliers 2 5 3" xfId="193" xr:uid="{00000000-0005-0000-0000-000067000000}"/>
    <cellStyle name="Milliers 2 5 4" xfId="149" xr:uid="{00000000-0005-0000-0000-000068000000}"/>
    <cellStyle name="Milliers 2 6" xfId="57" xr:uid="{00000000-0005-0000-0000-000069000000}"/>
    <cellStyle name="Neutre 2" xfId="33" xr:uid="{00000000-0005-0000-0000-00006A000000}"/>
    <cellStyle name="Normal" xfId="0" builtinId="0"/>
    <cellStyle name="Normal 10" xfId="34" xr:uid="{00000000-0005-0000-0000-00006C000000}"/>
    <cellStyle name="Normal 10 2" xfId="96" xr:uid="{00000000-0005-0000-0000-00006D000000}"/>
    <cellStyle name="Normal 10 2 2" xfId="127" xr:uid="{00000000-0005-0000-0000-00006E000000}"/>
    <cellStyle name="Normal 10 2 2 2" xfId="236" xr:uid="{00000000-0005-0000-0000-00006F000000}"/>
    <cellStyle name="Normal 10 2 2 3" xfId="184" xr:uid="{00000000-0005-0000-0000-000070000000}"/>
    <cellStyle name="Normal 10 2 2 4" xfId="170" xr:uid="{00000000-0005-0000-0000-000071000000}"/>
    <cellStyle name="Normal 10 2 3" xfId="122" xr:uid="{00000000-0005-0000-0000-000072000000}"/>
    <cellStyle name="Normal 10 2 3 2" xfId="231" xr:uid="{00000000-0005-0000-0000-000073000000}"/>
    <cellStyle name="Normal 10 2 3 3" xfId="197" xr:uid="{00000000-0005-0000-0000-000074000000}"/>
    <cellStyle name="Normal 10 2 4" xfId="208" xr:uid="{00000000-0005-0000-0000-000075000000}"/>
    <cellStyle name="Normal 10 2 5" xfId="183" xr:uid="{00000000-0005-0000-0000-000076000000}"/>
    <cellStyle name="Normal 10 2 6" xfId="146" xr:uid="{00000000-0005-0000-0000-000077000000}"/>
    <cellStyle name="Normal 10 3" xfId="116" xr:uid="{00000000-0005-0000-0000-000078000000}"/>
    <cellStyle name="Normal 10 3 2" xfId="225" xr:uid="{00000000-0005-0000-0000-000079000000}"/>
    <cellStyle name="Normal 10 3 3" xfId="185" xr:uid="{00000000-0005-0000-0000-00007A000000}"/>
    <cellStyle name="Normal 10 3 4" xfId="162" xr:uid="{00000000-0005-0000-0000-00007B000000}"/>
    <cellStyle name="Normal 10 4" xfId="110" xr:uid="{00000000-0005-0000-0000-00007C000000}"/>
    <cellStyle name="Normal 10 4 2" xfId="219" xr:uid="{00000000-0005-0000-0000-00007D000000}"/>
    <cellStyle name="Normal 10 4 3" xfId="182" xr:uid="{00000000-0005-0000-0000-00007E000000}"/>
    <cellStyle name="Normal 10 4 4" xfId="156" xr:uid="{00000000-0005-0000-0000-00007F000000}"/>
    <cellStyle name="Normal 10 5" xfId="103" xr:uid="{00000000-0005-0000-0000-000080000000}"/>
    <cellStyle name="Normal 10 5 2" xfId="213" xr:uid="{00000000-0005-0000-0000-000081000000}"/>
    <cellStyle name="Normal 10 5 3" xfId="194" xr:uid="{00000000-0005-0000-0000-000082000000}"/>
    <cellStyle name="Normal 10 5 4" xfId="150" xr:uid="{00000000-0005-0000-0000-000083000000}"/>
    <cellStyle name="Normal 10 6" xfId="58" xr:uid="{00000000-0005-0000-0000-000084000000}"/>
    <cellStyle name="Normal 10 7" xfId="172" xr:uid="{00000000-0005-0000-0000-000085000000}"/>
    <cellStyle name="Normal 11" xfId="242" xr:uid="{00000000-0005-0000-0000-000086000000}"/>
    <cellStyle name="Normal 2" xfId="1" xr:uid="{00000000-0005-0000-0000-000087000000}"/>
    <cellStyle name="Normal 2 2" xfId="56" xr:uid="{00000000-0005-0000-0000-000088000000}"/>
    <cellStyle name="Normal 2 3" xfId="92" xr:uid="{00000000-0005-0000-0000-000089000000}"/>
    <cellStyle name="Normal 2 4" xfId="105" xr:uid="{00000000-0005-0000-0000-00008A000000}"/>
    <cellStyle name="Normal 2 5" xfId="76" xr:uid="{00000000-0005-0000-0000-00008B000000}"/>
    <cellStyle name="Normal 2 6" xfId="59" xr:uid="{00000000-0005-0000-0000-00008C000000}"/>
    <cellStyle name="Normal 3" xfId="35" xr:uid="{00000000-0005-0000-0000-00008D000000}"/>
    <cellStyle name="Normal 3 2" xfId="36" xr:uid="{00000000-0005-0000-0000-00008E000000}"/>
    <cellStyle name="Normal 3_MOYENS_LICENCE_11_15 maj budget 2" xfId="37" xr:uid="{00000000-0005-0000-0000-00008F000000}"/>
    <cellStyle name="Normal 4" xfId="101" xr:uid="{00000000-0005-0000-0000-000090000000}"/>
    <cellStyle name="Normal 4 2" xfId="211" xr:uid="{00000000-0005-0000-0000-000091000000}"/>
    <cellStyle name="Normal 4 3" xfId="174" xr:uid="{00000000-0005-0000-0000-000092000000}"/>
    <cellStyle name="Normal 5" xfId="38" xr:uid="{00000000-0005-0000-0000-000093000000}"/>
    <cellStyle name="Normal 6" xfId="39" xr:uid="{00000000-0005-0000-0000-000094000000}"/>
    <cellStyle name="Normal 7" xfId="40" xr:uid="{00000000-0005-0000-0000-000095000000}"/>
    <cellStyle name="Normal 8" xfId="41" xr:uid="{00000000-0005-0000-0000-000096000000}"/>
    <cellStyle name="Normal 9" xfId="42" xr:uid="{00000000-0005-0000-0000-000097000000}"/>
    <cellStyle name="Normal 9 2" xfId="97" xr:uid="{00000000-0005-0000-0000-000098000000}"/>
    <cellStyle name="Normal 9 2 2" xfId="128" xr:uid="{00000000-0005-0000-0000-000099000000}"/>
    <cellStyle name="Normal 9 2 2 2" xfId="237" xr:uid="{00000000-0005-0000-0000-00009A000000}"/>
    <cellStyle name="Normal 9 2 2 3" xfId="188" xr:uid="{00000000-0005-0000-0000-00009B000000}"/>
    <cellStyle name="Normal 9 2 2 4" xfId="171" xr:uid="{00000000-0005-0000-0000-00009C000000}"/>
    <cellStyle name="Normal 9 2 3" xfId="123" xr:uid="{00000000-0005-0000-0000-00009D000000}"/>
    <cellStyle name="Normal 9 2 3 2" xfId="232" xr:uid="{00000000-0005-0000-0000-00009E000000}"/>
    <cellStyle name="Normal 9 2 3 3" xfId="198" xr:uid="{00000000-0005-0000-0000-00009F000000}"/>
    <cellStyle name="Normal 9 2 4" xfId="209" xr:uid="{00000000-0005-0000-0000-0000A0000000}"/>
    <cellStyle name="Normal 9 2 5" xfId="187" xr:uid="{00000000-0005-0000-0000-0000A1000000}"/>
    <cellStyle name="Normal 9 2 6" xfId="147" xr:uid="{00000000-0005-0000-0000-0000A2000000}"/>
    <cellStyle name="Normal 9 3" xfId="115" xr:uid="{00000000-0005-0000-0000-0000A3000000}"/>
    <cellStyle name="Normal 9 3 2" xfId="224" xr:uid="{00000000-0005-0000-0000-0000A4000000}"/>
    <cellStyle name="Normal 9 3 3" xfId="189" xr:uid="{00000000-0005-0000-0000-0000A5000000}"/>
    <cellStyle name="Normal 9 3 4" xfId="161" xr:uid="{00000000-0005-0000-0000-0000A6000000}"/>
    <cellStyle name="Normal 9 4" xfId="111" xr:uid="{00000000-0005-0000-0000-0000A7000000}"/>
    <cellStyle name="Normal 9 4 2" xfId="220" xr:uid="{00000000-0005-0000-0000-0000A8000000}"/>
    <cellStyle name="Normal 9 4 3" xfId="186" xr:uid="{00000000-0005-0000-0000-0000A9000000}"/>
    <cellStyle name="Normal 9 4 4" xfId="157" xr:uid="{00000000-0005-0000-0000-0000AA000000}"/>
    <cellStyle name="Normal 9 5" xfId="104" xr:uid="{00000000-0005-0000-0000-0000AB000000}"/>
    <cellStyle name="Normal 9 5 2" xfId="214" xr:uid="{00000000-0005-0000-0000-0000AC000000}"/>
    <cellStyle name="Normal 9 5 3" xfId="195" xr:uid="{00000000-0005-0000-0000-0000AD000000}"/>
    <cellStyle name="Normal 9 5 4" xfId="151" xr:uid="{00000000-0005-0000-0000-0000AE000000}"/>
    <cellStyle name="Normal 9 6" xfId="60" xr:uid="{00000000-0005-0000-0000-0000AF000000}"/>
    <cellStyle name="Normal 9 7" xfId="173" xr:uid="{00000000-0005-0000-0000-0000B0000000}"/>
    <cellStyle name="Satisfaisant 2" xfId="43" xr:uid="{00000000-0005-0000-0000-0000B1000000}"/>
    <cellStyle name="Sortie 2" xfId="44" xr:uid="{00000000-0005-0000-0000-0000B2000000}"/>
    <cellStyle name="Sortie 2 2" xfId="124" xr:uid="{00000000-0005-0000-0000-0000B3000000}"/>
    <cellStyle name="Sortie 2 2 2" xfId="190" xr:uid="{00000000-0005-0000-0000-0000B4000000}"/>
    <cellStyle name="Sortie 2 2 2 2" xfId="238" xr:uid="{00000000-0005-0000-0000-0000B5000000}"/>
    <cellStyle name="Sortie 2 2 3" xfId="233" xr:uid="{00000000-0005-0000-0000-0000B6000000}"/>
    <cellStyle name="Sortie 2 2 3 2" xfId="241" xr:uid="{00000000-0005-0000-0000-0000B7000000}"/>
    <cellStyle name="Sortie 2 2 4" xfId="167" xr:uid="{00000000-0005-0000-0000-0000B8000000}"/>
    <cellStyle name="Sortie 2 3" xfId="112" xr:uid="{00000000-0005-0000-0000-0000B9000000}"/>
    <cellStyle name="Sortie 2 3 2" xfId="221" xr:uid="{00000000-0005-0000-0000-0000BA000000}"/>
    <cellStyle name="Sortie 2 3 2 2" xfId="240" xr:uid="{00000000-0005-0000-0000-0000BB000000}"/>
    <cellStyle name="Sortie 2 3 3" xfId="158" xr:uid="{00000000-0005-0000-0000-0000BC000000}"/>
    <cellStyle name="Sortie 2 4" xfId="202" xr:uid="{00000000-0005-0000-0000-0000BD000000}"/>
    <cellStyle name="Sortie 2 4 2" xfId="239" xr:uid="{00000000-0005-0000-0000-0000BE000000}"/>
    <cellStyle name="Sortie 2 5" xfId="135" xr:uid="{00000000-0005-0000-0000-0000BF000000}"/>
    <cellStyle name="Style 1" xfId="45" xr:uid="{00000000-0005-0000-0000-0000C0000000}"/>
    <cellStyle name="Style 1 2" xfId="93" xr:uid="{00000000-0005-0000-0000-0000C1000000}"/>
    <cellStyle name="Style 1 2 2" xfId="129" xr:uid="{00000000-0005-0000-0000-0000C2000000}"/>
    <cellStyle name="Style 1 2 3" xfId="205" xr:uid="{00000000-0005-0000-0000-0000C3000000}"/>
    <cellStyle name="Style 1 2 4" xfId="143" xr:uid="{00000000-0005-0000-0000-0000C4000000}"/>
    <cellStyle name="Style 1 3" xfId="98" xr:uid="{00000000-0005-0000-0000-0000C5000000}"/>
    <cellStyle name="Style 1 4" xfId="77" xr:uid="{00000000-0005-0000-0000-0000C6000000}"/>
    <cellStyle name="Style 1 4 2" xfId="140" xr:uid="{00000000-0005-0000-0000-0000C7000000}"/>
    <cellStyle name="Style 1 5" xfId="61" xr:uid="{00000000-0005-0000-0000-0000C8000000}"/>
    <cellStyle name="Style 1 6" xfId="136" xr:uid="{00000000-0005-0000-0000-0000C9000000}"/>
    <cellStyle name="Style 2" xfId="46" xr:uid="{00000000-0005-0000-0000-0000CA000000}"/>
    <cellStyle name="Style 2 2" xfId="47" xr:uid="{00000000-0005-0000-0000-0000CB000000}"/>
    <cellStyle name="Style 2 2 2" xfId="95" xr:uid="{00000000-0005-0000-0000-0000CC000000}"/>
    <cellStyle name="Style 2 2 2 2" xfId="130" xr:uid="{00000000-0005-0000-0000-0000CD000000}"/>
    <cellStyle name="Style 2 2 2 3" xfId="207" xr:uid="{00000000-0005-0000-0000-0000CE000000}"/>
    <cellStyle name="Style 2 2 2 4" xfId="145" xr:uid="{00000000-0005-0000-0000-0000CF000000}"/>
    <cellStyle name="Style 2 2 3" xfId="99" xr:uid="{00000000-0005-0000-0000-0000D0000000}"/>
    <cellStyle name="Style 2 2 4" xfId="79" xr:uid="{00000000-0005-0000-0000-0000D1000000}"/>
    <cellStyle name="Style 2 2 4 2" xfId="142" xr:uid="{00000000-0005-0000-0000-0000D2000000}"/>
    <cellStyle name="Style 2 2 5" xfId="62" xr:uid="{00000000-0005-0000-0000-0000D3000000}"/>
    <cellStyle name="Style 2 2 6" xfId="138" xr:uid="{00000000-0005-0000-0000-0000D4000000}"/>
    <cellStyle name="Style 2 3" xfId="94" xr:uid="{00000000-0005-0000-0000-0000D5000000}"/>
    <cellStyle name="Style 2 3 2" xfId="191" xr:uid="{00000000-0005-0000-0000-0000D6000000}"/>
    <cellStyle name="Style 2 3 3" xfId="206" xr:uid="{00000000-0005-0000-0000-0000D7000000}"/>
    <cellStyle name="Style 2 3 4" xfId="144" xr:uid="{00000000-0005-0000-0000-0000D8000000}"/>
    <cellStyle name="Style 2 4" xfId="113" xr:uid="{00000000-0005-0000-0000-0000D9000000}"/>
    <cellStyle name="Style 2 4 2" xfId="222" xr:uid="{00000000-0005-0000-0000-0000DA000000}"/>
    <cellStyle name="Style 2 4 3" xfId="159" xr:uid="{00000000-0005-0000-0000-0000DB000000}"/>
    <cellStyle name="Style 2 5" xfId="78" xr:uid="{00000000-0005-0000-0000-0000DC000000}"/>
    <cellStyle name="Style 2 5 2" xfId="141" xr:uid="{00000000-0005-0000-0000-0000DD000000}"/>
    <cellStyle name="Style 2 6" xfId="203" xr:uid="{00000000-0005-0000-0000-0000DE000000}"/>
    <cellStyle name="Style 2 7" xfId="137" xr:uid="{00000000-0005-0000-0000-0000DF000000}"/>
    <cellStyle name="Texte explicatif 2" xfId="48" xr:uid="{00000000-0005-0000-0000-0000E0000000}"/>
    <cellStyle name="Titre 2" xfId="49" xr:uid="{00000000-0005-0000-0000-0000E1000000}"/>
    <cellStyle name="Titre 1 2" xfId="50" xr:uid="{00000000-0005-0000-0000-0000E2000000}"/>
    <cellStyle name="Titre 2 2" xfId="51" xr:uid="{00000000-0005-0000-0000-0000E3000000}"/>
    <cellStyle name="Titre 3 2" xfId="52" xr:uid="{00000000-0005-0000-0000-0000E4000000}"/>
    <cellStyle name="Titre 3 2 2" xfId="131" xr:uid="{00000000-0005-0000-0000-0000E5000000}"/>
    <cellStyle name="Titre 3 2 3" xfId="63" xr:uid="{00000000-0005-0000-0000-0000E6000000}"/>
    <cellStyle name="Titre 4 2" xfId="53" xr:uid="{00000000-0005-0000-0000-0000E7000000}"/>
    <cellStyle name="Total 2" xfId="54" xr:uid="{00000000-0005-0000-0000-0000E8000000}"/>
    <cellStyle name="Total 2 2" xfId="125" xr:uid="{00000000-0005-0000-0000-0000E9000000}"/>
    <cellStyle name="Total 2 2 2" xfId="192" xr:uid="{00000000-0005-0000-0000-0000EA000000}"/>
    <cellStyle name="Total 2 2 3" xfId="234" xr:uid="{00000000-0005-0000-0000-0000EB000000}"/>
    <cellStyle name="Total 2 2 4" xfId="168" xr:uid="{00000000-0005-0000-0000-0000EC000000}"/>
    <cellStyle name="Total 2 3" xfId="114" xr:uid="{00000000-0005-0000-0000-0000ED000000}"/>
    <cellStyle name="Total 2 3 2" xfId="223" xr:uid="{00000000-0005-0000-0000-0000EE000000}"/>
    <cellStyle name="Total 2 3 3" xfId="160" xr:uid="{00000000-0005-0000-0000-0000EF000000}"/>
    <cellStyle name="Total 2 4" xfId="204" xr:uid="{00000000-0005-0000-0000-0000F0000000}"/>
    <cellStyle name="Total 2 5" xfId="139" xr:uid="{00000000-0005-0000-0000-0000F1000000}"/>
    <cellStyle name="Vérification 2" xfId="55" xr:uid="{00000000-0005-0000-0000-0000F2000000}"/>
  </cellStyles>
  <dxfs count="115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EF6F0"/>
      <color rgb="FFFDE9D9"/>
      <color rgb="FFE49388"/>
      <color rgb="FFDFF4BE"/>
      <color rgb="FFECF4BE"/>
      <color rgb="FFF1C773"/>
      <color rgb="FFE39A89"/>
      <color rgb="FFE26B0A"/>
      <color rgb="FFE84242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37"/>
  <sheetViews>
    <sheetView showGridLines="0" tabSelected="1" topLeftCell="A82" zoomScale="115" zoomScaleNormal="115" zoomScaleSheetLayoutView="70" workbookViewId="0">
      <selection activeCell="I95" sqref="I95"/>
    </sheetView>
  </sheetViews>
  <sheetFormatPr baseColWidth="10" defaultColWidth="8.5546875" defaultRowHeight="14.4" x14ac:dyDescent="0.25"/>
  <cols>
    <col min="1" max="1" width="1.44140625" style="13" customWidth="1"/>
    <col min="2" max="2" width="5.5546875" style="1" customWidth="1"/>
    <col min="3" max="3" width="1.5546875" style="1" customWidth="1"/>
    <col min="4" max="4" width="10.6640625" style="2" customWidth="1"/>
    <col min="5" max="6" width="10.6640625" style="199" customWidth="1"/>
    <col min="7" max="7" width="13.6640625" style="199" customWidth="1"/>
    <col min="8" max="8" width="11.6640625" style="199" customWidth="1"/>
    <col min="9" max="9" width="48.5546875" style="1" customWidth="1"/>
    <col min="10" max="10" width="5.6640625" style="199" customWidth="1"/>
    <col min="11" max="11" width="5.6640625" style="1" customWidth="1"/>
    <col min="12" max="13" width="5.6640625" style="199" customWidth="1"/>
    <col min="14" max="14" width="2.5546875" style="199" customWidth="1"/>
    <col min="15" max="15" width="22.33203125" style="1" customWidth="1"/>
    <col min="16" max="16" width="20.5546875" style="1" customWidth="1"/>
    <col min="17" max="17" width="24.6640625" style="2" customWidth="1"/>
    <col min="18" max="18" width="5.6640625" style="2" customWidth="1"/>
    <col min="19" max="19" width="18.109375" style="1" customWidth="1"/>
    <col min="20" max="21" width="20.6640625" style="1" customWidth="1"/>
    <col min="22" max="25" width="8.5546875" style="1"/>
    <col min="26" max="26" width="10" style="1" hidden="1" customWidth="1"/>
    <col min="27" max="27" width="5.33203125" style="1" hidden="1" customWidth="1"/>
    <col min="28" max="29" width="2" style="1" hidden="1" customWidth="1"/>
    <col min="30" max="30" width="4.44140625" style="1" hidden="1" customWidth="1"/>
    <col min="31" max="16384" width="8.5546875" style="1"/>
  </cols>
  <sheetData>
    <row r="1" spans="1:27" ht="15.75" customHeight="1" thickBot="1" x14ac:dyDescent="0.3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40</v>
      </c>
    </row>
    <row r="2" spans="1:27" ht="21" customHeight="1" thickBot="1" x14ac:dyDescent="0.3">
      <c r="A2"/>
      <c r="B2"/>
      <c r="C2" s="244" t="s">
        <v>48</v>
      </c>
      <c r="D2" s="245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27" ht="21" customHeight="1" thickBot="1" x14ac:dyDescent="0.3">
      <c r="A3"/>
      <c r="B3"/>
      <c r="C3" s="13"/>
      <c r="E3"/>
      <c r="F3"/>
      <c r="G3"/>
      <c r="H3"/>
      <c r="I3"/>
      <c r="K3"/>
      <c r="L3"/>
      <c r="M3"/>
      <c r="N3"/>
      <c r="O3" s="74" t="s">
        <v>70</v>
      </c>
      <c r="P3" s="75"/>
      <c r="Q3"/>
      <c r="R3"/>
      <c r="S3"/>
    </row>
    <row r="4" spans="1:27" s="6" customFormat="1" ht="30.75" customHeight="1" x14ac:dyDescent="0.25">
      <c r="A4"/>
      <c r="B4" s="246" t="s">
        <v>2</v>
      </c>
      <c r="C4" s="247"/>
      <c r="D4" s="247"/>
      <c r="E4" s="198" t="s">
        <v>3</v>
      </c>
      <c r="F4" s="248" t="s">
        <v>45</v>
      </c>
      <c r="G4" s="249"/>
      <c r="H4" s="249"/>
      <c r="I4" s="249"/>
      <c r="J4" s="249"/>
      <c r="K4" s="249"/>
      <c r="L4" s="249"/>
      <c r="M4" s="250"/>
      <c r="N4"/>
      <c r="O4" s="76" t="s">
        <v>6</v>
      </c>
      <c r="P4" s="77">
        <v>45338</v>
      </c>
      <c r="Q4"/>
      <c r="R4"/>
      <c r="S4"/>
    </row>
    <row r="5" spans="1:27" s="6" customFormat="1" ht="21.75" customHeight="1" thickBot="1" x14ac:dyDescent="0.3">
      <c r="A5"/>
      <c r="B5" s="251" t="s">
        <v>47</v>
      </c>
      <c r="C5" s="252"/>
      <c r="D5" s="253"/>
      <c r="E5" s="80">
        <v>327</v>
      </c>
      <c r="F5" s="254" t="s">
        <v>74</v>
      </c>
      <c r="G5" s="255"/>
      <c r="H5" s="255"/>
      <c r="I5" s="255"/>
      <c r="J5" s="255"/>
      <c r="K5" s="255"/>
      <c r="L5" s="255"/>
      <c r="M5" s="256"/>
      <c r="N5"/>
      <c r="O5" s="78" t="s">
        <v>7</v>
      </c>
      <c r="P5" s="79">
        <v>45350</v>
      </c>
      <c r="Q5"/>
      <c r="R5"/>
      <c r="S5"/>
      <c r="T5" s="23"/>
      <c r="U5" s="23"/>
      <c r="Z5" s="6" t="s">
        <v>37</v>
      </c>
    </row>
    <row r="6" spans="1:27" ht="3.9" customHeight="1" thickBot="1" x14ac:dyDescent="0.3">
      <c r="A6"/>
      <c r="B6"/>
      <c r="C6" s="13"/>
      <c r="D6" s="13"/>
      <c r="F6" s="32"/>
      <c r="G6" s="33"/>
      <c r="H6" s="33"/>
      <c r="I6" s="32"/>
      <c r="J6" s="32"/>
      <c r="K6" s="32"/>
      <c r="L6" s="41"/>
      <c r="M6" s="21"/>
      <c r="N6"/>
      <c r="O6"/>
      <c r="P6"/>
      <c r="Q6"/>
      <c r="R6"/>
      <c r="S6"/>
      <c r="T6" s="19"/>
      <c r="U6" s="19"/>
    </row>
    <row r="7" spans="1:27" s="6" customFormat="1" ht="18" customHeight="1" x14ac:dyDescent="0.25">
      <c r="A7"/>
      <c r="B7" s="246" t="s">
        <v>4</v>
      </c>
      <c r="C7" s="247"/>
      <c r="D7" s="247"/>
      <c r="E7" s="198" t="s">
        <v>5</v>
      </c>
      <c r="F7" s="248" t="s">
        <v>36</v>
      </c>
      <c r="G7" s="249"/>
      <c r="H7" s="249"/>
      <c r="I7" s="249"/>
      <c r="J7" s="249"/>
      <c r="K7" s="249"/>
      <c r="L7" s="249"/>
      <c r="M7" s="250"/>
      <c r="N7"/>
      <c r="O7"/>
      <c r="P7"/>
      <c r="Q7"/>
      <c r="R7" s="40"/>
      <c r="S7" s="40"/>
      <c r="T7" s="23"/>
      <c r="U7" s="23"/>
    </row>
    <row r="8" spans="1:27" ht="31.5" customHeight="1" thickBot="1" x14ac:dyDescent="0.3">
      <c r="A8"/>
      <c r="B8" s="257" t="s">
        <v>75</v>
      </c>
      <c r="C8" s="258"/>
      <c r="D8" s="259"/>
      <c r="E8" s="81">
        <v>301</v>
      </c>
      <c r="F8" s="260" t="s">
        <v>73</v>
      </c>
      <c r="G8" s="261"/>
      <c r="H8" s="261"/>
      <c r="I8" s="261"/>
      <c r="J8" s="261"/>
      <c r="K8" s="261"/>
      <c r="L8" s="261"/>
      <c r="M8" s="262"/>
      <c r="N8"/>
      <c r="O8"/>
      <c r="P8"/>
      <c r="Q8"/>
      <c r="R8"/>
      <c r="S8"/>
      <c r="T8" s="19"/>
      <c r="U8" s="19"/>
      <c r="Z8" s="1" t="s">
        <v>38</v>
      </c>
    </row>
    <row r="9" spans="1:27" ht="3.9" customHeight="1" thickBot="1" x14ac:dyDescent="0.3">
      <c r="A9"/>
      <c r="B9"/>
      <c r="D9" s="30"/>
      <c r="E9" s="30"/>
      <c r="F9" s="10"/>
      <c r="G9" s="10"/>
      <c r="H9" s="10"/>
      <c r="I9" s="10"/>
      <c r="J9" s="10"/>
      <c r="K9" s="31"/>
      <c r="L9" s="31"/>
      <c r="O9"/>
      <c r="P9"/>
      <c r="Q9"/>
      <c r="R9"/>
      <c r="S9"/>
      <c r="T9" s="19"/>
      <c r="U9" s="19"/>
    </row>
    <row r="10" spans="1:27" ht="31.5" customHeight="1" x14ac:dyDescent="0.25">
      <c r="A10"/>
      <c r="B10"/>
      <c r="C10" s="246" t="s">
        <v>31</v>
      </c>
      <c r="D10" s="247"/>
      <c r="E10" s="82" t="s">
        <v>14</v>
      </c>
      <c r="F10" s="1"/>
      <c r="G10" s="89" t="s">
        <v>18</v>
      </c>
      <c r="H10" s="90"/>
      <c r="I10" s="91"/>
      <c r="J10" s="1"/>
      <c r="K10" s="263" t="s">
        <v>24</v>
      </c>
      <c r="L10" s="264"/>
      <c r="M10" s="264" t="s">
        <v>25</v>
      </c>
      <c r="N10" s="264"/>
      <c r="O10" s="84" t="s">
        <v>26</v>
      </c>
      <c r="P10" s="84" t="s">
        <v>27</v>
      </c>
      <c r="Q10" s="85" t="s">
        <v>46</v>
      </c>
      <c r="R10"/>
      <c r="S10"/>
      <c r="T10" s="19"/>
      <c r="U10" s="13"/>
    </row>
    <row r="11" spans="1:27" ht="27" customHeight="1" thickBot="1" x14ac:dyDescent="0.3">
      <c r="A11"/>
      <c r="B11"/>
      <c r="C11" s="240" t="s">
        <v>180</v>
      </c>
      <c r="D11" s="241"/>
      <c r="E11" s="83" t="s">
        <v>179</v>
      </c>
      <c r="F11" s="1"/>
      <c r="G11" s="92" t="s">
        <v>72</v>
      </c>
      <c r="H11" s="93"/>
      <c r="I11" s="94"/>
      <c r="J11" s="1"/>
      <c r="K11" s="242"/>
      <c r="L11" s="243"/>
      <c r="M11" s="243"/>
      <c r="N11" s="243"/>
      <c r="O11" s="86"/>
      <c r="P11" s="87"/>
      <c r="Q11" s="88"/>
      <c r="R11"/>
      <c r="S11" s="17"/>
      <c r="T11" s="13"/>
      <c r="U11" s="13"/>
      <c r="Z11" s="1" t="s">
        <v>39</v>
      </c>
    </row>
    <row r="12" spans="1:27" ht="3.9" customHeight="1" thickBot="1" x14ac:dyDescent="0.3">
      <c r="C12" s="13"/>
      <c r="D12"/>
      <c r="E12"/>
      <c r="F12"/>
      <c r="G12"/>
      <c r="H12"/>
      <c r="I12"/>
      <c r="J12"/>
      <c r="K12"/>
      <c r="L12"/>
      <c r="M12"/>
      <c r="O12"/>
      <c r="P12"/>
      <c r="Q12" s="18"/>
      <c r="R12" s="18"/>
      <c r="S12" s="17"/>
      <c r="T12" s="13"/>
      <c r="U12" s="13"/>
    </row>
    <row r="13" spans="1:27" s="6" customFormat="1" ht="72.75" customHeight="1" x14ac:dyDescent="0.25">
      <c r="A13"/>
      <c r="B13"/>
      <c r="C13" s="34"/>
      <c r="D13" s="53" t="s">
        <v>12</v>
      </c>
      <c r="E13" s="54" t="s">
        <v>13</v>
      </c>
      <c r="F13" s="54" t="s">
        <v>21</v>
      </c>
      <c r="G13" s="54" t="s">
        <v>8</v>
      </c>
      <c r="H13" s="54" t="s">
        <v>20</v>
      </c>
      <c r="I13" s="55" t="s">
        <v>9</v>
      </c>
      <c r="J13" s="56" t="s">
        <v>10</v>
      </c>
      <c r="K13" s="56" t="s">
        <v>11</v>
      </c>
      <c r="L13" s="56" t="s">
        <v>15</v>
      </c>
      <c r="M13" s="56" t="s">
        <v>19</v>
      </c>
      <c r="N13" s="57"/>
      <c r="O13" s="58" t="s">
        <v>17</v>
      </c>
      <c r="P13" s="59" t="s">
        <v>16</v>
      </c>
      <c r="Q13" s="159" t="s">
        <v>23</v>
      </c>
      <c r="R13" s="161" t="s">
        <v>32</v>
      </c>
      <c r="S13" s="62" t="s">
        <v>22</v>
      </c>
      <c r="T13" s="60" t="s">
        <v>28</v>
      </c>
      <c r="U13" s="61" t="s">
        <v>29</v>
      </c>
      <c r="Z13" s="6" t="s">
        <v>20</v>
      </c>
    </row>
    <row r="14" spans="1:27" s="14" customFormat="1" ht="15" thickBot="1" x14ac:dyDescent="0.3">
      <c r="C14" s="29"/>
      <c r="D14" s="27"/>
      <c r="E14" s="98"/>
      <c r="F14" s="119"/>
      <c r="G14" s="25"/>
      <c r="H14" s="25"/>
      <c r="I14" s="26"/>
      <c r="J14" s="27"/>
      <c r="K14" s="27"/>
      <c r="L14" s="95"/>
      <c r="M14" s="95"/>
      <c r="N14" s="96"/>
      <c r="O14" s="101"/>
      <c r="P14" s="102"/>
      <c r="Q14" s="153"/>
      <c r="R14" s="101"/>
      <c r="S14" s="23"/>
      <c r="T14" s="97"/>
      <c r="U14" s="28"/>
    </row>
    <row r="15" spans="1:27" s="6" customFormat="1" ht="27" customHeight="1" thickBot="1" x14ac:dyDescent="0.3">
      <c r="A15" s="14"/>
      <c r="B15" s="45" t="s">
        <v>42</v>
      </c>
      <c r="C15" s="9"/>
      <c r="D15" s="193" t="s">
        <v>192</v>
      </c>
      <c r="E15" s="99"/>
      <c r="F15" s="100"/>
      <c r="G15" s="193" t="s">
        <v>191</v>
      </c>
      <c r="H15" s="7" t="s">
        <v>49</v>
      </c>
      <c r="I15" s="120" t="s">
        <v>64</v>
      </c>
      <c r="J15" s="8"/>
      <c r="K15" s="9"/>
      <c r="L15" s="72"/>
      <c r="M15" s="7">
        <v>30</v>
      </c>
      <c r="N15" s="11"/>
      <c r="O15" s="103"/>
      <c r="P15" s="104"/>
      <c r="Q15" s="104"/>
      <c r="R15" s="103"/>
      <c r="S15" s="8"/>
      <c r="T15" s="8"/>
      <c r="U15" s="35"/>
      <c r="Z15" s="6" t="s">
        <v>35</v>
      </c>
      <c r="AA15" s="6">
        <v>5</v>
      </c>
    </row>
    <row r="16" spans="1:27" s="12" customFormat="1" ht="15" thickBot="1" x14ac:dyDescent="0.3">
      <c r="B16" s="51"/>
      <c r="C16" s="142"/>
      <c r="D16" s="166"/>
      <c r="E16" s="139"/>
      <c r="F16" s="140"/>
      <c r="G16" s="169"/>
      <c r="H16" s="52"/>
      <c r="I16" s="138"/>
      <c r="J16" s="52"/>
      <c r="K16" s="138"/>
      <c r="L16" s="52"/>
      <c r="M16" s="138"/>
      <c r="N16" s="143"/>
      <c r="O16" s="114"/>
      <c r="P16" s="115"/>
      <c r="Q16" s="116"/>
      <c r="R16" s="114"/>
      <c r="S16" s="47"/>
      <c r="T16" s="47"/>
      <c r="U16" s="48"/>
    </row>
    <row r="17" spans="2:30" x14ac:dyDescent="0.25">
      <c r="B17" s="234" t="s">
        <v>30</v>
      </c>
      <c r="C17" s="23"/>
      <c r="D17" s="24" t="s">
        <v>80</v>
      </c>
      <c r="E17" s="123"/>
      <c r="F17" s="124"/>
      <c r="G17" s="24" t="s">
        <v>81</v>
      </c>
      <c r="H17" s="24" t="s">
        <v>0</v>
      </c>
      <c r="I17" s="73" t="s">
        <v>195</v>
      </c>
      <c r="J17" s="125"/>
      <c r="K17" s="126"/>
      <c r="L17" s="126"/>
      <c r="M17" s="24">
        <v>6</v>
      </c>
      <c r="N17" s="127"/>
      <c r="O17" s="107"/>
      <c r="P17" s="108"/>
      <c r="Q17" s="155"/>
      <c r="R17" s="107"/>
      <c r="S17" s="5"/>
      <c r="T17" s="5"/>
      <c r="U17" s="37"/>
      <c r="Z17" s="1" t="s">
        <v>0</v>
      </c>
      <c r="AA17" s="1">
        <v>5</v>
      </c>
      <c r="AB17" s="1">
        <v>1</v>
      </c>
      <c r="AC17" s="12" t="s">
        <v>41</v>
      </c>
      <c r="AD17" s="1">
        <v>1</v>
      </c>
    </row>
    <row r="18" spans="2:30" x14ac:dyDescent="0.25">
      <c r="B18" s="235"/>
      <c r="C18" s="23"/>
      <c r="D18" s="167"/>
      <c r="E18" s="129"/>
      <c r="F18" s="130"/>
      <c r="G18" s="170"/>
      <c r="H18" s="131"/>
      <c r="I18" s="132"/>
      <c r="J18" s="131"/>
      <c r="K18" s="132"/>
      <c r="L18" s="132"/>
      <c r="M18" s="132"/>
      <c r="N18" s="133"/>
      <c r="O18" s="112"/>
      <c r="P18" s="113"/>
      <c r="Q18" s="109"/>
      <c r="R18" s="112"/>
      <c r="S18" s="4"/>
      <c r="T18" s="4"/>
      <c r="U18" s="38"/>
      <c r="AC18" s="12"/>
    </row>
    <row r="19" spans="2:30" ht="28.8" x14ac:dyDescent="0.25">
      <c r="B19" s="235"/>
      <c r="C19" s="23"/>
      <c r="D19" s="167"/>
      <c r="E19" s="134" t="s">
        <v>79</v>
      </c>
      <c r="F19" s="135" t="s">
        <v>51</v>
      </c>
      <c r="G19" s="136" t="s">
        <v>76</v>
      </c>
      <c r="H19" s="136" t="s">
        <v>52</v>
      </c>
      <c r="I19" s="137" t="s">
        <v>53</v>
      </c>
      <c r="J19" s="136"/>
      <c r="K19" s="136">
        <v>30</v>
      </c>
      <c r="L19" s="136" t="s">
        <v>221</v>
      </c>
      <c r="M19" s="136"/>
      <c r="N19" s="133"/>
      <c r="O19" s="173" t="s">
        <v>134</v>
      </c>
      <c r="P19" s="111"/>
      <c r="Q19" s="160" t="str">
        <f t="shared" ref="Q19:Q21" si="0">IF(G19&lt;&gt;"",G19&amp;"E1/"&amp;G19&amp;"X1","")</f>
        <v>35FCAA01E1/35FCAA01X1</v>
      </c>
      <c r="R19" s="110">
        <v>1</v>
      </c>
      <c r="S19" s="63"/>
      <c r="T19" s="71"/>
      <c r="U19" s="64"/>
      <c r="Z19" s="1" t="s">
        <v>34</v>
      </c>
      <c r="AA19" s="1">
        <v>5</v>
      </c>
      <c r="AB19" s="1">
        <v>1</v>
      </c>
      <c r="AC19" s="1">
        <v>1</v>
      </c>
      <c r="AD19" s="1">
        <v>1</v>
      </c>
    </row>
    <row r="20" spans="2:30" ht="15.75" customHeight="1" x14ac:dyDescent="0.25">
      <c r="B20" s="235"/>
      <c r="C20" s="23"/>
      <c r="D20" s="167"/>
      <c r="E20" s="134" t="s">
        <v>79</v>
      </c>
      <c r="F20" s="135" t="s">
        <v>51</v>
      </c>
      <c r="G20" s="136" t="s">
        <v>77</v>
      </c>
      <c r="H20" s="136" t="s">
        <v>54</v>
      </c>
      <c r="I20" s="137" t="s">
        <v>53</v>
      </c>
      <c r="J20" s="136"/>
      <c r="K20" s="136">
        <v>18</v>
      </c>
      <c r="L20" s="136">
        <v>2</v>
      </c>
      <c r="M20" s="136"/>
      <c r="N20" s="133"/>
      <c r="O20" s="173" t="s">
        <v>134</v>
      </c>
      <c r="P20" s="111"/>
      <c r="Q20" s="160" t="str">
        <f t="shared" si="0"/>
        <v>35FCAA02E1/35FCAA02X1</v>
      </c>
      <c r="R20" s="110">
        <v>1</v>
      </c>
      <c r="S20" s="63"/>
      <c r="T20" s="71"/>
      <c r="U20" s="64"/>
      <c r="Z20" s="1" t="s">
        <v>34</v>
      </c>
      <c r="AA20" s="1">
        <v>5</v>
      </c>
      <c r="AB20" s="1">
        <v>1</v>
      </c>
      <c r="AC20" s="1">
        <v>2</v>
      </c>
      <c r="AD20" s="1">
        <v>1</v>
      </c>
    </row>
    <row r="21" spans="2:30" ht="15.75" customHeight="1" x14ac:dyDescent="0.25">
      <c r="B21" s="235"/>
      <c r="C21" s="23"/>
      <c r="D21" s="167"/>
      <c r="E21" s="134" t="s">
        <v>79</v>
      </c>
      <c r="F21" s="135" t="s">
        <v>51</v>
      </c>
      <c r="G21" s="136" t="s">
        <v>78</v>
      </c>
      <c r="H21" s="136" t="s">
        <v>52</v>
      </c>
      <c r="I21" s="137" t="s">
        <v>67</v>
      </c>
      <c r="J21" s="136"/>
      <c r="K21" s="136">
        <v>20</v>
      </c>
      <c r="L21" s="136">
        <v>1</v>
      </c>
      <c r="M21" s="136"/>
      <c r="N21" s="133"/>
      <c r="O21" s="173" t="s">
        <v>134</v>
      </c>
      <c r="P21" s="111"/>
      <c r="Q21" s="160" t="str">
        <f t="shared" si="0"/>
        <v>35FCAA03E1/35FCAA03X1</v>
      </c>
      <c r="R21" s="110">
        <v>1</v>
      </c>
      <c r="S21" s="63"/>
      <c r="T21" s="71"/>
      <c r="U21" s="64"/>
    </row>
    <row r="22" spans="2:30" x14ac:dyDescent="0.25">
      <c r="B22" s="235"/>
      <c r="C22" s="23"/>
      <c r="D22" s="167"/>
      <c r="E22" s="129"/>
      <c r="F22" s="130"/>
      <c r="G22" s="170"/>
      <c r="H22" s="131"/>
      <c r="I22" s="132"/>
      <c r="J22" s="131"/>
      <c r="K22" s="132"/>
      <c r="L22" s="132"/>
      <c r="M22" s="132"/>
      <c r="N22" s="133"/>
      <c r="O22" s="112"/>
      <c r="P22" s="113"/>
      <c r="Q22" s="109"/>
      <c r="R22" s="112"/>
      <c r="S22" s="4"/>
      <c r="T22" s="4"/>
      <c r="U22" s="38"/>
    </row>
    <row r="23" spans="2:30" ht="6.9" customHeight="1" x14ac:dyDescent="0.25">
      <c r="B23" s="235"/>
      <c r="C23" s="23"/>
      <c r="D23" s="168"/>
      <c r="E23" s="121"/>
      <c r="F23" s="122"/>
      <c r="G23" s="171"/>
      <c r="H23" s="97"/>
      <c r="I23" s="23"/>
      <c r="J23" s="97"/>
      <c r="K23" s="23"/>
      <c r="L23" s="23"/>
      <c r="M23" s="23"/>
      <c r="N23" s="28"/>
      <c r="O23" s="105"/>
      <c r="P23" s="106"/>
      <c r="Q23" s="154"/>
      <c r="R23" s="105"/>
      <c r="S23" s="22"/>
      <c r="T23" s="22"/>
      <c r="U23" s="36"/>
    </row>
    <row r="24" spans="2:30" x14ac:dyDescent="0.25">
      <c r="B24" s="235"/>
      <c r="C24" s="23"/>
      <c r="D24" s="24" t="s">
        <v>82</v>
      </c>
      <c r="E24" s="172"/>
      <c r="F24" s="172"/>
      <c r="G24" s="24" t="s">
        <v>83</v>
      </c>
      <c r="H24" s="24" t="s">
        <v>0</v>
      </c>
      <c r="I24" s="73" t="s">
        <v>198</v>
      </c>
      <c r="J24" s="125"/>
      <c r="K24" s="126"/>
      <c r="L24" s="126"/>
      <c r="M24" s="24">
        <v>8</v>
      </c>
      <c r="N24" s="127"/>
      <c r="O24" s="107"/>
      <c r="P24" s="108"/>
      <c r="Q24" s="156"/>
      <c r="R24" s="107"/>
      <c r="S24" s="3"/>
      <c r="T24" s="3"/>
      <c r="U24" s="39"/>
      <c r="Z24" s="1" t="s">
        <v>0</v>
      </c>
      <c r="AA24" s="1">
        <v>5</v>
      </c>
      <c r="AB24" s="1">
        <v>2</v>
      </c>
      <c r="AC24" s="12" t="s">
        <v>41</v>
      </c>
      <c r="AD24" s="1">
        <v>2</v>
      </c>
    </row>
    <row r="25" spans="2:30" x14ac:dyDescent="0.25">
      <c r="B25" s="235"/>
      <c r="C25" s="23"/>
      <c r="D25" s="167"/>
      <c r="E25" s="129"/>
      <c r="F25" s="130"/>
      <c r="G25" s="170"/>
      <c r="H25" s="131"/>
      <c r="I25" s="132"/>
      <c r="J25" s="131"/>
      <c r="K25" s="132"/>
      <c r="L25" s="132"/>
      <c r="M25" s="132"/>
      <c r="N25" s="133"/>
      <c r="O25" s="112"/>
      <c r="P25" s="113"/>
      <c r="Q25" s="109"/>
      <c r="R25" s="112"/>
      <c r="S25" s="4"/>
      <c r="T25" s="4"/>
      <c r="U25" s="38"/>
    </row>
    <row r="26" spans="2:30" ht="28.8" x14ac:dyDescent="0.25">
      <c r="B26" s="235"/>
      <c r="C26" s="23"/>
      <c r="D26" s="167"/>
      <c r="E26" s="134" t="s">
        <v>79</v>
      </c>
      <c r="F26" s="135" t="s">
        <v>51</v>
      </c>
      <c r="G26" s="136" t="s">
        <v>85</v>
      </c>
      <c r="H26" s="136" t="s">
        <v>52</v>
      </c>
      <c r="I26" s="137" t="s">
        <v>55</v>
      </c>
      <c r="J26" s="136"/>
      <c r="K26" s="136">
        <v>30</v>
      </c>
      <c r="L26" s="136">
        <v>1</v>
      </c>
      <c r="M26" s="136"/>
      <c r="N26" s="133"/>
      <c r="O26" s="173" t="s">
        <v>134</v>
      </c>
      <c r="P26" s="111"/>
      <c r="Q26" s="160" t="str">
        <f t="shared" ref="Q26:Q28" si="1">IF(G26&lt;&gt;"",G26&amp;"E1/"&amp;G26&amp;"X1","")</f>
        <v>35FCAB01E1/35FCAB01X1</v>
      </c>
      <c r="R26" s="110">
        <v>1</v>
      </c>
      <c r="S26" s="63"/>
      <c r="T26" s="71"/>
      <c r="U26" s="64"/>
      <c r="Z26" s="1" t="s">
        <v>34</v>
      </c>
      <c r="AA26" s="1">
        <v>5</v>
      </c>
      <c r="AB26" s="1">
        <v>2</v>
      </c>
      <c r="AC26" s="1">
        <v>1</v>
      </c>
      <c r="AD26" s="1">
        <v>2</v>
      </c>
    </row>
    <row r="27" spans="2:30" ht="28.8" x14ac:dyDescent="0.25">
      <c r="B27" s="235"/>
      <c r="C27" s="23"/>
      <c r="D27" s="167"/>
      <c r="E27" s="134" t="s">
        <v>79</v>
      </c>
      <c r="F27" s="135" t="s">
        <v>51</v>
      </c>
      <c r="G27" s="136" t="s">
        <v>86</v>
      </c>
      <c r="H27" s="136" t="s">
        <v>52</v>
      </c>
      <c r="I27" s="137" t="s">
        <v>87</v>
      </c>
      <c r="J27" s="136"/>
      <c r="K27" s="136">
        <v>30</v>
      </c>
      <c r="L27" s="136">
        <v>1</v>
      </c>
      <c r="M27" s="136"/>
      <c r="N27" s="133"/>
      <c r="O27" s="173" t="s">
        <v>134</v>
      </c>
      <c r="P27" s="111"/>
      <c r="Q27" s="160" t="str">
        <f t="shared" si="1"/>
        <v>35FCAB02E1/35FCAB02X1</v>
      </c>
      <c r="R27" s="110">
        <v>1</v>
      </c>
      <c r="S27" s="63"/>
      <c r="T27" s="71"/>
      <c r="U27" s="64"/>
      <c r="Z27" s="1" t="s">
        <v>34</v>
      </c>
      <c r="AA27" s="1">
        <v>5</v>
      </c>
      <c r="AB27" s="1">
        <v>2</v>
      </c>
      <c r="AC27" s="1">
        <v>2</v>
      </c>
      <c r="AD27" s="1">
        <v>2</v>
      </c>
    </row>
    <row r="28" spans="2:30" ht="28.8" x14ac:dyDescent="0.25">
      <c r="B28" s="235"/>
      <c r="C28" s="23"/>
      <c r="D28" s="167"/>
      <c r="E28" s="134" t="s">
        <v>79</v>
      </c>
      <c r="F28" s="135" t="s">
        <v>51</v>
      </c>
      <c r="G28" s="136" t="s">
        <v>88</v>
      </c>
      <c r="H28" s="136" t="s">
        <v>52</v>
      </c>
      <c r="I28" s="137" t="s">
        <v>56</v>
      </c>
      <c r="J28" s="136"/>
      <c r="K28" s="136">
        <v>30</v>
      </c>
      <c r="L28" s="136">
        <v>1</v>
      </c>
      <c r="M28" s="136"/>
      <c r="N28" s="133"/>
      <c r="O28" s="173" t="s">
        <v>134</v>
      </c>
      <c r="P28" s="111"/>
      <c r="Q28" s="160" t="str">
        <f t="shared" si="1"/>
        <v>35FCAB03E1/35FCAB03X1</v>
      </c>
      <c r="R28" s="110">
        <v>1</v>
      </c>
      <c r="S28" s="63"/>
      <c r="T28" s="71"/>
      <c r="U28" s="64"/>
      <c r="Z28" s="1" t="s">
        <v>34</v>
      </c>
      <c r="AA28" s="1">
        <v>5</v>
      </c>
      <c r="AB28" s="1">
        <v>2</v>
      </c>
      <c r="AC28" s="1">
        <v>2</v>
      </c>
      <c r="AD28" s="1">
        <v>2</v>
      </c>
    </row>
    <row r="29" spans="2:30" x14ac:dyDescent="0.25">
      <c r="B29" s="235"/>
      <c r="C29" s="23"/>
      <c r="D29" s="128" t="s">
        <v>84</v>
      </c>
      <c r="E29" s="134"/>
      <c r="F29" s="135"/>
      <c r="G29" s="131" t="s">
        <v>89</v>
      </c>
      <c r="H29" s="131" t="s">
        <v>1</v>
      </c>
      <c r="I29" s="132" t="s">
        <v>90</v>
      </c>
      <c r="J29" s="131"/>
      <c r="K29" s="132"/>
      <c r="L29" s="132"/>
      <c r="M29" s="132"/>
      <c r="N29" s="133"/>
      <c r="O29" s="112"/>
      <c r="P29" s="113"/>
      <c r="Q29" s="109"/>
      <c r="R29" s="112"/>
      <c r="S29" s="4"/>
      <c r="T29" s="4"/>
      <c r="U29" s="38"/>
      <c r="Z29" s="1" t="s">
        <v>1</v>
      </c>
      <c r="AA29" s="1">
        <v>5</v>
      </c>
      <c r="AB29" s="1">
        <v>2</v>
      </c>
      <c r="AD29" s="1">
        <v>2</v>
      </c>
    </row>
    <row r="30" spans="2:30" x14ac:dyDescent="0.25">
      <c r="B30" s="235"/>
      <c r="C30" s="23"/>
      <c r="D30" s="167"/>
      <c r="E30" s="134" t="s">
        <v>79</v>
      </c>
      <c r="F30" s="135" t="s">
        <v>65</v>
      </c>
      <c r="G30" s="136" t="s">
        <v>91</v>
      </c>
      <c r="H30" s="136" t="s">
        <v>54</v>
      </c>
      <c r="I30" s="137" t="s">
        <v>55</v>
      </c>
      <c r="J30" s="136"/>
      <c r="K30" s="136">
        <v>18</v>
      </c>
      <c r="L30" s="136">
        <v>2</v>
      </c>
      <c r="M30" s="136"/>
      <c r="N30" s="133"/>
      <c r="O30" s="173" t="s">
        <v>134</v>
      </c>
      <c r="P30" s="111"/>
      <c r="Q30" s="160" t="str">
        <f t="shared" ref="Q30:Q32" si="2">IF(G30&lt;&gt;"",G30&amp;"E1/"&amp;G30&amp;"X1","")</f>
        <v>35FCAB04E1/35FCAB04X1</v>
      </c>
      <c r="R30" s="110">
        <v>1</v>
      </c>
      <c r="S30" s="63"/>
      <c r="T30" s="71"/>
      <c r="U30" s="64"/>
      <c r="Z30" s="1" t="s">
        <v>34</v>
      </c>
      <c r="AA30" s="1">
        <v>5</v>
      </c>
      <c r="AB30" s="1">
        <v>2</v>
      </c>
      <c r="AC30" s="1">
        <v>1</v>
      </c>
      <c r="AD30" s="1">
        <v>2</v>
      </c>
    </row>
    <row r="31" spans="2:30" x14ac:dyDescent="0.25">
      <c r="B31" s="235"/>
      <c r="C31" s="23"/>
      <c r="D31" s="167"/>
      <c r="E31" s="134" t="s">
        <v>79</v>
      </c>
      <c r="F31" s="135" t="s">
        <v>65</v>
      </c>
      <c r="G31" s="136" t="s">
        <v>92</v>
      </c>
      <c r="H31" s="136" t="s">
        <v>54</v>
      </c>
      <c r="I31" s="137" t="s">
        <v>87</v>
      </c>
      <c r="J31" s="136"/>
      <c r="K31" s="136">
        <v>18</v>
      </c>
      <c r="L31" s="136">
        <v>2</v>
      </c>
      <c r="M31" s="136"/>
      <c r="N31" s="133"/>
      <c r="O31" s="173" t="s">
        <v>134</v>
      </c>
      <c r="P31" s="111"/>
      <c r="Q31" s="160" t="str">
        <f t="shared" si="2"/>
        <v>35FCAB05E1/35FCAB05X1</v>
      </c>
      <c r="R31" s="110">
        <v>1</v>
      </c>
      <c r="S31" s="63"/>
      <c r="T31" s="71"/>
      <c r="U31" s="64"/>
      <c r="Z31" s="1" t="s">
        <v>34</v>
      </c>
      <c r="AA31" s="1">
        <v>5</v>
      </c>
      <c r="AB31" s="1">
        <v>2</v>
      </c>
      <c r="AC31" s="1">
        <v>2</v>
      </c>
      <c r="AD31" s="1">
        <v>2</v>
      </c>
    </row>
    <row r="32" spans="2:30" x14ac:dyDescent="0.25">
      <c r="B32" s="235"/>
      <c r="C32" s="23"/>
      <c r="D32" s="167"/>
      <c r="E32" s="134" t="s">
        <v>79</v>
      </c>
      <c r="F32" s="135" t="s">
        <v>65</v>
      </c>
      <c r="G32" s="136" t="s">
        <v>93</v>
      </c>
      <c r="H32" s="136" t="s">
        <v>54</v>
      </c>
      <c r="I32" s="137" t="s">
        <v>56</v>
      </c>
      <c r="J32" s="136"/>
      <c r="K32" s="136">
        <v>18</v>
      </c>
      <c r="L32" s="136">
        <v>2</v>
      </c>
      <c r="M32" s="136"/>
      <c r="N32" s="133"/>
      <c r="O32" s="173" t="s">
        <v>134</v>
      </c>
      <c r="P32" s="111"/>
      <c r="Q32" s="160" t="str">
        <f t="shared" si="2"/>
        <v>35FCAB06E1/35FCAB06X1</v>
      </c>
      <c r="R32" s="110">
        <v>1</v>
      </c>
      <c r="S32" s="63"/>
      <c r="T32" s="71"/>
      <c r="U32" s="64"/>
      <c r="Z32" s="1" t="s">
        <v>34</v>
      </c>
      <c r="AA32" s="1">
        <v>5</v>
      </c>
      <c r="AB32" s="1">
        <v>2</v>
      </c>
      <c r="AC32" s="1">
        <v>2</v>
      </c>
      <c r="AD32" s="1">
        <v>2</v>
      </c>
    </row>
    <row r="33" spans="1:30" x14ac:dyDescent="0.25">
      <c r="B33" s="235"/>
      <c r="C33" s="23"/>
      <c r="D33" s="167"/>
      <c r="E33" s="129"/>
      <c r="F33" s="130"/>
      <c r="G33" s="170"/>
      <c r="H33" s="131"/>
      <c r="I33" s="132"/>
      <c r="J33" s="131"/>
      <c r="K33" s="132"/>
      <c r="L33" s="132"/>
      <c r="M33" s="132"/>
      <c r="N33" s="133"/>
      <c r="O33" s="112"/>
      <c r="P33" s="113"/>
      <c r="Q33" s="109"/>
      <c r="R33" s="112"/>
      <c r="S33" s="4"/>
      <c r="T33" s="4"/>
      <c r="U33" s="38"/>
    </row>
    <row r="34" spans="1:30" ht="6.9" customHeight="1" x14ac:dyDescent="0.25">
      <c r="A34" s="20"/>
      <c r="B34" s="235"/>
      <c r="C34" s="23"/>
      <c r="D34" s="168"/>
      <c r="E34" s="121"/>
      <c r="F34" s="122"/>
      <c r="G34" s="171"/>
      <c r="H34" s="97"/>
      <c r="I34" s="23"/>
      <c r="J34" s="97"/>
      <c r="K34" s="23"/>
      <c r="L34" s="23"/>
      <c r="M34" s="23"/>
      <c r="N34" s="28"/>
      <c r="O34" s="105"/>
      <c r="P34" s="106"/>
      <c r="Q34" s="154"/>
      <c r="R34" s="105"/>
      <c r="S34" s="22"/>
      <c r="T34" s="22"/>
      <c r="U34" s="36"/>
    </row>
    <row r="35" spans="1:30" x14ac:dyDescent="0.25">
      <c r="A35" s="20"/>
      <c r="B35" s="235"/>
      <c r="C35" s="23"/>
      <c r="D35" s="24" t="s">
        <v>94</v>
      </c>
      <c r="E35" s="172"/>
      <c r="F35" s="172"/>
      <c r="G35" s="24" t="s">
        <v>95</v>
      </c>
      <c r="H35" s="24" t="s">
        <v>0</v>
      </c>
      <c r="I35" s="73" t="s">
        <v>196</v>
      </c>
      <c r="J35" s="125"/>
      <c r="K35" s="126"/>
      <c r="L35" s="126"/>
      <c r="M35" s="24">
        <v>4</v>
      </c>
      <c r="N35" s="127"/>
      <c r="O35" s="107"/>
      <c r="P35" s="108"/>
      <c r="Q35" s="156"/>
      <c r="R35" s="107"/>
      <c r="S35" s="3"/>
      <c r="T35" s="3"/>
      <c r="U35" s="39"/>
      <c r="Z35" s="1" t="s">
        <v>0</v>
      </c>
      <c r="AA35" s="1">
        <v>5</v>
      </c>
      <c r="AB35" s="1">
        <v>3</v>
      </c>
      <c r="AC35" s="12" t="s">
        <v>41</v>
      </c>
      <c r="AD35" s="1">
        <v>3</v>
      </c>
    </row>
    <row r="36" spans="1:30" x14ac:dyDescent="0.25">
      <c r="A36" s="20"/>
      <c r="B36" s="235"/>
      <c r="C36" s="23"/>
      <c r="D36" s="134"/>
      <c r="E36" s="129"/>
      <c r="F36" s="130"/>
      <c r="G36" s="129"/>
      <c r="H36" s="131"/>
      <c r="I36" s="132"/>
      <c r="J36" s="131"/>
      <c r="K36" s="132"/>
      <c r="L36" s="132"/>
      <c r="M36" s="132"/>
      <c r="N36" s="133"/>
      <c r="O36" s="112"/>
      <c r="P36" s="113"/>
      <c r="Q36" s="109"/>
      <c r="R36" s="112"/>
      <c r="S36" s="4"/>
      <c r="T36" s="4"/>
      <c r="U36" s="38"/>
    </row>
    <row r="37" spans="1:30" ht="28.8" x14ac:dyDescent="0.25">
      <c r="A37" s="20"/>
      <c r="B37" s="235"/>
      <c r="C37" s="23"/>
      <c r="D37" s="134"/>
      <c r="E37" s="134" t="s">
        <v>79</v>
      </c>
      <c r="F37" s="135" t="s">
        <v>51</v>
      </c>
      <c r="G37" s="136" t="s">
        <v>96</v>
      </c>
      <c r="H37" s="136" t="s">
        <v>52</v>
      </c>
      <c r="I37" s="137" t="s">
        <v>57</v>
      </c>
      <c r="J37" s="136"/>
      <c r="K37" s="136">
        <v>20</v>
      </c>
      <c r="L37" s="136">
        <v>1</v>
      </c>
      <c r="M37" s="136"/>
      <c r="N37" s="133"/>
      <c r="O37" s="110" t="s">
        <v>134</v>
      </c>
      <c r="P37" s="111"/>
      <c r="Q37" s="160" t="str">
        <f t="shared" ref="Q37:Q38" si="3">IF(G37&lt;&gt;"",G37&amp;"E1/"&amp;G37&amp;"X1","")</f>
        <v>35FCAC01E1/35FCAC01X1</v>
      </c>
      <c r="R37" s="110">
        <v>1</v>
      </c>
      <c r="S37" s="63"/>
      <c r="T37" s="71"/>
      <c r="U37" s="64"/>
      <c r="Z37" s="1" t="s">
        <v>34</v>
      </c>
      <c r="AA37" s="1">
        <v>5</v>
      </c>
      <c r="AB37" s="1">
        <v>3</v>
      </c>
      <c r="AC37" s="1">
        <v>1</v>
      </c>
      <c r="AD37" s="1">
        <v>3</v>
      </c>
    </row>
    <row r="38" spans="1:30" ht="28.8" x14ac:dyDescent="0.25">
      <c r="A38" s="20"/>
      <c r="B38" s="235"/>
      <c r="C38" s="23"/>
      <c r="D38" s="134"/>
      <c r="E38" s="134" t="s">
        <v>79</v>
      </c>
      <c r="F38" s="135" t="s">
        <v>51</v>
      </c>
      <c r="G38" s="136" t="s">
        <v>97</v>
      </c>
      <c r="H38" s="136" t="s">
        <v>52</v>
      </c>
      <c r="I38" s="137" t="s">
        <v>58</v>
      </c>
      <c r="J38" s="136"/>
      <c r="K38" s="136">
        <v>20</v>
      </c>
      <c r="L38" s="136">
        <v>1</v>
      </c>
      <c r="M38" s="136"/>
      <c r="N38" s="133"/>
      <c r="O38" s="110" t="s">
        <v>134</v>
      </c>
      <c r="P38" s="111"/>
      <c r="Q38" s="160" t="str">
        <f t="shared" si="3"/>
        <v>35FCAC02E1/35FCAC02X1</v>
      </c>
      <c r="R38" s="110">
        <v>1</v>
      </c>
      <c r="S38" s="63"/>
      <c r="T38" s="71"/>
      <c r="U38" s="64"/>
      <c r="Z38" s="1" t="s">
        <v>34</v>
      </c>
      <c r="AA38" s="1">
        <v>5</v>
      </c>
      <c r="AB38" s="1">
        <v>3</v>
      </c>
      <c r="AC38" s="1">
        <v>2</v>
      </c>
      <c r="AD38" s="1">
        <v>3</v>
      </c>
    </row>
    <row r="39" spans="1:30" ht="15" thickBot="1" x14ac:dyDescent="0.3">
      <c r="A39" s="20"/>
      <c r="B39" s="236"/>
      <c r="C39" s="23"/>
      <c r="D39" s="167"/>
      <c r="E39" s="129"/>
      <c r="F39" s="130"/>
      <c r="G39" s="170"/>
      <c r="H39" s="131"/>
      <c r="I39" s="132"/>
      <c r="J39" s="131"/>
      <c r="K39" s="132"/>
      <c r="L39" s="132"/>
      <c r="M39" s="132"/>
      <c r="N39" s="133"/>
      <c r="O39" s="112"/>
      <c r="P39" s="113"/>
      <c r="Q39" s="109"/>
      <c r="R39" s="112"/>
      <c r="S39" s="4"/>
      <c r="T39" s="4"/>
      <c r="U39" s="38"/>
    </row>
    <row r="40" spans="1:30" s="12" customFormat="1" ht="15" thickBot="1" x14ac:dyDescent="0.3">
      <c r="A40" s="46"/>
      <c r="B40" s="44"/>
      <c r="C40" s="142"/>
      <c r="D40" s="166"/>
      <c r="E40" s="139"/>
      <c r="F40" s="140"/>
      <c r="G40" s="169"/>
      <c r="H40" s="52"/>
      <c r="I40" s="138"/>
      <c r="J40" s="52"/>
      <c r="K40" s="138"/>
      <c r="L40" s="138"/>
      <c r="M40" s="138"/>
      <c r="N40" s="143"/>
      <c r="O40" s="114"/>
      <c r="P40" s="115"/>
      <c r="Q40" s="116"/>
      <c r="R40" s="114"/>
      <c r="S40" s="47"/>
      <c r="T40" s="47"/>
      <c r="U40" s="48"/>
      <c r="AB40" s="1"/>
      <c r="AC40" s="1"/>
      <c r="AD40" s="1"/>
    </row>
    <row r="41" spans="1:30" x14ac:dyDescent="0.25">
      <c r="B41" s="237" t="s">
        <v>66</v>
      </c>
      <c r="C41" s="23"/>
      <c r="D41" s="224" t="s">
        <v>215</v>
      </c>
      <c r="E41" s="123"/>
      <c r="F41" s="124"/>
      <c r="G41" s="196" t="s">
        <v>181</v>
      </c>
      <c r="H41" s="24" t="s">
        <v>0</v>
      </c>
      <c r="I41" s="73" t="s">
        <v>136</v>
      </c>
      <c r="J41" s="125"/>
      <c r="K41" s="126"/>
      <c r="L41" s="126"/>
      <c r="M41" s="24">
        <v>6</v>
      </c>
      <c r="N41" s="127"/>
      <c r="O41" s="107"/>
      <c r="P41" s="108"/>
      <c r="Q41" s="156"/>
      <c r="R41" s="107"/>
      <c r="S41" s="3"/>
      <c r="T41" s="3"/>
      <c r="U41" s="39"/>
      <c r="Z41" s="1" t="s">
        <v>0</v>
      </c>
      <c r="AA41" s="1">
        <v>5</v>
      </c>
      <c r="AB41" s="1">
        <v>4</v>
      </c>
      <c r="AD41" s="1">
        <v>4</v>
      </c>
    </row>
    <row r="42" spans="1:30" x14ac:dyDescent="0.25">
      <c r="B42" s="238"/>
      <c r="C42" s="23"/>
      <c r="D42" s="225" t="s">
        <v>182</v>
      </c>
      <c r="E42" s="129"/>
      <c r="F42" s="130"/>
      <c r="G42" s="170"/>
      <c r="H42" s="131"/>
      <c r="I42" s="132"/>
      <c r="J42" s="131"/>
      <c r="K42" s="132"/>
      <c r="L42" s="132"/>
      <c r="M42" s="132"/>
      <c r="N42" s="133"/>
      <c r="O42" s="112"/>
      <c r="P42" s="113"/>
      <c r="Q42" s="109"/>
      <c r="R42" s="112"/>
      <c r="S42" s="4"/>
      <c r="T42" s="4"/>
      <c r="U42" s="38"/>
    </row>
    <row r="43" spans="1:30" s="223" customFormat="1" ht="28.8" x14ac:dyDescent="0.25">
      <c r="A43" s="211"/>
      <c r="B43" s="238"/>
      <c r="C43" s="212"/>
      <c r="D43" s="213"/>
      <c r="E43" s="213" t="s">
        <v>50</v>
      </c>
      <c r="F43" s="213" t="s">
        <v>51</v>
      </c>
      <c r="G43" s="214" t="s">
        <v>184</v>
      </c>
      <c r="H43" s="214" t="s">
        <v>52</v>
      </c>
      <c r="I43" s="215" t="s">
        <v>98</v>
      </c>
      <c r="J43" s="214"/>
      <c r="K43" s="214">
        <v>16</v>
      </c>
      <c r="L43" s="214">
        <v>1</v>
      </c>
      <c r="M43" s="214"/>
      <c r="N43" s="216"/>
      <c r="O43" s="217"/>
      <c r="P43" s="218"/>
      <c r="Q43" s="219" t="str">
        <f t="shared" ref="Q43" si="4">IF(G43&lt;&gt;"",G43&amp;"E1/"&amp;G43&amp;"X1","")</f>
        <v>35FDAD01E1/35FDAD01X1</v>
      </c>
      <c r="R43" s="217"/>
      <c r="S43" s="220"/>
      <c r="T43" s="221"/>
      <c r="U43" s="222"/>
      <c r="Z43" s="223" t="s">
        <v>34</v>
      </c>
      <c r="AA43" s="223">
        <v>5</v>
      </c>
      <c r="AB43" s="223">
        <v>4</v>
      </c>
      <c r="AC43" s="223">
        <v>1</v>
      </c>
      <c r="AD43" s="223">
        <v>4</v>
      </c>
    </row>
    <row r="44" spans="1:30" s="210" customFormat="1" ht="28.8" x14ac:dyDescent="0.25">
      <c r="A44" s="200"/>
      <c r="B44" s="238"/>
      <c r="C44" s="201"/>
      <c r="D44" s="134"/>
      <c r="E44" s="134" t="s">
        <v>50</v>
      </c>
      <c r="F44" s="134" t="s">
        <v>51</v>
      </c>
      <c r="G44" s="192" t="s">
        <v>214</v>
      </c>
      <c r="H44" s="192" t="s">
        <v>54</v>
      </c>
      <c r="I44" s="202" t="s">
        <v>98</v>
      </c>
      <c r="J44" s="192"/>
      <c r="K44" s="192">
        <v>16</v>
      </c>
      <c r="L44" s="192">
        <v>1</v>
      </c>
      <c r="M44" s="192"/>
      <c r="N44" s="203"/>
      <c r="O44" s="204"/>
      <c r="P44" s="205"/>
      <c r="Q44" s="206" t="str">
        <f t="shared" ref="Q44" si="5">IF(G44&lt;&gt;"",G44&amp;"E1/"&amp;G44&amp;"X1","")</f>
        <v>35FDAD02E1/35FDAD02X1</v>
      </c>
      <c r="R44" s="204"/>
      <c r="S44" s="207"/>
      <c r="T44" s="208"/>
      <c r="U44" s="209"/>
      <c r="Z44" s="210" t="s">
        <v>34</v>
      </c>
      <c r="AA44" s="210">
        <v>5</v>
      </c>
      <c r="AB44" s="210">
        <v>4</v>
      </c>
      <c r="AC44" s="210">
        <v>1</v>
      </c>
      <c r="AD44" s="210">
        <v>4</v>
      </c>
    </row>
    <row r="45" spans="1:30" x14ac:dyDescent="0.25">
      <c r="B45" s="238"/>
      <c r="C45" s="23"/>
      <c r="D45" s="195" t="s">
        <v>199</v>
      </c>
      <c r="E45" s="129"/>
      <c r="F45" s="130"/>
      <c r="G45" s="195" t="s">
        <v>183</v>
      </c>
      <c r="H45" s="131"/>
      <c r="I45" s="132" t="s">
        <v>116</v>
      </c>
      <c r="J45" s="131"/>
      <c r="K45" s="132"/>
      <c r="L45" s="132"/>
      <c r="M45" s="132"/>
      <c r="N45" s="133"/>
      <c r="O45" s="112"/>
      <c r="P45" s="113"/>
      <c r="Q45" s="109"/>
      <c r="R45" s="112"/>
      <c r="S45" s="4"/>
      <c r="T45" s="4"/>
      <c r="U45" s="38"/>
    </row>
    <row r="46" spans="1:30" x14ac:dyDescent="0.25">
      <c r="B46" s="238"/>
      <c r="C46" s="23"/>
      <c r="D46" s="167"/>
      <c r="E46" s="134" t="s">
        <v>79</v>
      </c>
      <c r="F46" s="135" t="s">
        <v>65</v>
      </c>
      <c r="G46" s="136" t="s">
        <v>137</v>
      </c>
      <c r="H46" s="136" t="s">
        <v>52</v>
      </c>
      <c r="I46" s="137" t="s">
        <v>138</v>
      </c>
      <c r="J46" s="136"/>
      <c r="K46" s="136">
        <v>20</v>
      </c>
      <c r="L46" s="136">
        <v>1</v>
      </c>
      <c r="M46" s="136"/>
      <c r="N46" s="133"/>
      <c r="O46" s="110" t="s">
        <v>134</v>
      </c>
      <c r="P46" s="174"/>
      <c r="Q46" s="160" t="str">
        <f t="shared" ref="Q46:Q58" si="6">IF(G46&lt;&gt;"",G46&amp;"E1/"&amp;G46&amp;"X1","")</f>
        <v>35FCAD01E1/35FCAD01X1</v>
      </c>
      <c r="R46" s="173">
        <v>1</v>
      </c>
      <c r="S46" s="63"/>
      <c r="T46" s="175"/>
      <c r="U46" s="176"/>
    </row>
    <row r="47" spans="1:30" x14ac:dyDescent="0.25">
      <c r="B47" s="238"/>
      <c r="C47" s="23"/>
      <c r="D47" s="167"/>
      <c r="E47" s="134" t="s">
        <v>79</v>
      </c>
      <c r="F47" s="135" t="s">
        <v>65</v>
      </c>
      <c r="G47" s="136" t="s">
        <v>139</v>
      </c>
      <c r="H47" s="136" t="s">
        <v>52</v>
      </c>
      <c r="I47" s="137" t="s">
        <v>140</v>
      </c>
      <c r="J47" s="136"/>
      <c r="K47" s="136">
        <v>20</v>
      </c>
      <c r="L47" s="136">
        <v>1</v>
      </c>
      <c r="M47" s="136"/>
      <c r="N47" s="133"/>
      <c r="O47" s="110" t="s">
        <v>134</v>
      </c>
      <c r="P47" s="174"/>
      <c r="Q47" s="160" t="str">
        <f t="shared" si="6"/>
        <v>35FCAD02E1/35FCAD02X1</v>
      </c>
      <c r="R47" s="173">
        <v>1</v>
      </c>
      <c r="S47" s="63"/>
      <c r="T47" s="175"/>
      <c r="U47" s="176"/>
    </row>
    <row r="48" spans="1:30" x14ac:dyDescent="0.25">
      <c r="B48" s="238"/>
      <c r="C48" s="23"/>
      <c r="D48" s="167"/>
      <c r="E48" s="134" t="s">
        <v>79</v>
      </c>
      <c r="F48" s="135" t="s">
        <v>65</v>
      </c>
      <c r="G48" s="136" t="s">
        <v>141</v>
      </c>
      <c r="H48" s="136" t="s">
        <v>52</v>
      </c>
      <c r="I48" s="137" t="s">
        <v>142</v>
      </c>
      <c r="J48" s="136"/>
      <c r="K48" s="136">
        <v>20</v>
      </c>
      <c r="L48" s="136">
        <v>1</v>
      </c>
      <c r="M48" s="136"/>
      <c r="N48" s="133"/>
      <c r="O48" s="110" t="s">
        <v>134</v>
      </c>
      <c r="P48" s="174"/>
      <c r="Q48" s="160" t="str">
        <f t="shared" si="6"/>
        <v>35FCAD03E1/35FCAD03X1</v>
      </c>
      <c r="R48" s="173">
        <v>1</v>
      </c>
      <c r="S48" s="63"/>
      <c r="T48" s="175"/>
      <c r="U48" s="176"/>
    </row>
    <row r="49" spans="1:30" x14ac:dyDescent="0.25">
      <c r="B49" s="238"/>
      <c r="C49" s="23"/>
      <c r="D49" s="167"/>
      <c r="E49" s="134" t="s">
        <v>79</v>
      </c>
      <c r="F49" s="135" t="s">
        <v>65</v>
      </c>
      <c r="G49" s="136" t="s">
        <v>143</v>
      </c>
      <c r="H49" s="136" t="s">
        <v>52</v>
      </c>
      <c r="I49" s="137" t="s">
        <v>144</v>
      </c>
      <c r="J49" s="136"/>
      <c r="K49" s="136">
        <v>20</v>
      </c>
      <c r="L49" s="136">
        <v>1</v>
      </c>
      <c r="M49" s="136"/>
      <c r="N49" s="133"/>
      <c r="O49" s="110" t="s">
        <v>134</v>
      </c>
      <c r="P49" s="174"/>
      <c r="Q49" s="160" t="str">
        <f t="shared" si="6"/>
        <v>35FCAD04E1/35FCAD04X1</v>
      </c>
      <c r="R49" s="173">
        <v>1</v>
      </c>
      <c r="S49" s="63"/>
      <c r="T49" s="175"/>
      <c r="U49" s="176"/>
    </row>
    <row r="50" spans="1:30" x14ac:dyDescent="0.25">
      <c r="B50" s="238"/>
      <c r="C50" s="23"/>
      <c r="D50" s="167"/>
      <c r="E50" s="134" t="s">
        <v>79</v>
      </c>
      <c r="F50" s="135" t="s">
        <v>65</v>
      </c>
      <c r="G50" s="136" t="s">
        <v>145</v>
      </c>
      <c r="H50" s="136" t="s">
        <v>52</v>
      </c>
      <c r="I50" s="137" t="s">
        <v>146</v>
      </c>
      <c r="J50" s="136"/>
      <c r="K50" s="136">
        <v>20</v>
      </c>
      <c r="L50" s="136">
        <v>1</v>
      </c>
      <c r="M50" s="136"/>
      <c r="N50" s="133"/>
      <c r="O50" s="110" t="s">
        <v>134</v>
      </c>
      <c r="P50" s="174"/>
      <c r="Q50" s="160" t="str">
        <f t="shared" si="6"/>
        <v>35FCAD05E1/35FCAD05X1</v>
      </c>
      <c r="R50" s="173">
        <v>1</v>
      </c>
      <c r="S50" s="63"/>
      <c r="T50" s="175"/>
      <c r="U50" s="176"/>
    </row>
    <row r="51" spans="1:30" ht="28.8" x14ac:dyDescent="0.25">
      <c r="B51" s="238"/>
      <c r="C51" s="23"/>
      <c r="D51" s="167"/>
      <c r="E51" s="134" t="s">
        <v>79</v>
      </c>
      <c r="F51" s="135" t="s">
        <v>65</v>
      </c>
      <c r="G51" s="136" t="s">
        <v>147</v>
      </c>
      <c r="H51" s="136" t="s">
        <v>52</v>
      </c>
      <c r="I51" s="137" t="s">
        <v>148</v>
      </c>
      <c r="J51" s="136"/>
      <c r="K51" s="136">
        <v>20</v>
      </c>
      <c r="L51" s="136">
        <v>1</v>
      </c>
      <c r="M51" s="136"/>
      <c r="N51" s="133"/>
      <c r="O51" s="110" t="s">
        <v>134</v>
      </c>
      <c r="P51" s="174"/>
      <c r="Q51" s="160" t="str">
        <f t="shared" si="6"/>
        <v>35FCAD06E1/35FCAD06X1</v>
      </c>
      <c r="R51" s="173">
        <v>1</v>
      </c>
      <c r="S51" s="63"/>
      <c r="T51" s="175"/>
      <c r="U51" s="176"/>
    </row>
    <row r="52" spans="1:30" x14ac:dyDescent="0.25">
      <c r="B52" s="238"/>
      <c r="C52" s="23"/>
      <c r="D52" s="167"/>
      <c r="E52" s="134" t="s">
        <v>79</v>
      </c>
      <c r="F52" s="135" t="s">
        <v>65</v>
      </c>
      <c r="G52" s="136" t="s">
        <v>149</v>
      </c>
      <c r="H52" s="136" t="s">
        <v>52</v>
      </c>
      <c r="I52" s="137" t="s">
        <v>150</v>
      </c>
      <c r="J52" s="136"/>
      <c r="K52" s="136">
        <v>20</v>
      </c>
      <c r="L52" s="136">
        <v>1</v>
      </c>
      <c r="M52" s="136"/>
      <c r="N52" s="133"/>
      <c r="O52" s="110" t="s">
        <v>134</v>
      </c>
      <c r="P52" s="174"/>
      <c r="Q52" s="160" t="str">
        <f t="shared" si="6"/>
        <v>35FCAD07E1/35FCAD07X1</v>
      </c>
      <c r="R52" s="173">
        <v>1</v>
      </c>
      <c r="S52" s="63"/>
      <c r="T52" s="175"/>
      <c r="U52" s="176"/>
    </row>
    <row r="53" spans="1:30" x14ac:dyDescent="0.25">
      <c r="B53" s="238"/>
      <c r="C53" s="23"/>
      <c r="D53" s="167"/>
      <c r="E53" s="134" t="s">
        <v>79</v>
      </c>
      <c r="F53" s="135" t="s">
        <v>65</v>
      </c>
      <c r="G53" s="136" t="s">
        <v>151</v>
      </c>
      <c r="H53" s="136" t="s">
        <v>52</v>
      </c>
      <c r="I53" s="137" t="s">
        <v>152</v>
      </c>
      <c r="J53" s="136"/>
      <c r="K53" s="136">
        <v>20</v>
      </c>
      <c r="L53" s="136">
        <v>1</v>
      </c>
      <c r="M53" s="136"/>
      <c r="N53" s="133"/>
      <c r="O53" s="110" t="s">
        <v>134</v>
      </c>
      <c r="P53" s="174"/>
      <c r="Q53" s="160" t="str">
        <f t="shared" si="6"/>
        <v>35FCAD08E1/35FCAD08X1</v>
      </c>
      <c r="R53" s="173">
        <v>1</v>
      </c>
      <c r="S53" s="63"/>
      <c r="T53" s="175"/>
      <c r="U53" s="176"/>
    </row>
    <row r="54" spans="1:30" x14ac:dyDescent="0.25">
      <c r="B54" s="238"/>
      <c r="C54" s="23"/>
      <c r="D54" s="167"/>
      <c r="E54" s="134" t="s">
        <v>102</v>
      </c>
      <c r="F54" s="135" t="s">
        <v>65</v>
      </c>
      <c r="G54" s="136" t="s">
        <v>202</v>
      </c>
      <c r="H54" s="136" t="s">
        <v>104</v>
      </c>
      <c r="I54" s="137" t="s">
        <v>200</v>
      </c>
      <c r="J54" s="136"/>
      <c r="K54" s="136"/>
      <c r="L54" s="136">
        <v>1</v>
      </c>
      <c r="M54" s="136"/>
      <c r="N54" s="133"/>
      <c r="O54" s="173"/>
      <c r="P54" s="174"/>
      <c r="Q54" s="160" t="str">
        <f t="shared" si="6"/>
        <v>35OUVXA1E1/35OUVXA1X1</v>
      </c>
      <c r="R54" s="173"/>
      <c r="S54" s="63"/>
      <c r="T54" s="175"/>
      <c r="U54" s="176"/>
    </row>
    <row r="55" spans="1:30" x14ac:dyDescent="0.25">
      <c r="B55" s="238"/>
      <c r="C55" s="23"/>
      <c r="D55" s="167"/>
      <c r="E55" s="134" t="s">
        <v>102</v>
      </c>
      <c r="F55" s="135" t="s">
        <v>65</v>
      </c>
      <c r="G55" s="136" t="s">
        <v>203</v>
      </c>
      <c r="H55" s="136" t="s">
        <v>104</v>
      </c>
      <c r="I55" s="137" t="s">
        <v>201</v>
      </c>
      <c r="J55" s="136"/>
      <c r="K55" s="136"/>
      <c r="L55" s="136">
        <v>1</v>
      </c>
      <c r="M55" s="136"/>
      <c r="N55" s="133"/>
      <c r="O55" s="173"/>
      <c r="P55" s="174"/>
      <c r="Q55" s="160" t="str">
        <f t="shared" si="6"/>
        <v>35OUVXB1E1/35OUVXB1X1</v>
      </c>
      <c r="R55" s="173"/>
      <c r="S55" s="63"/>
      <c r="T55" s="175"/>
      <c r="U55" s="176"/>
    </row>
    <row r="56" spans="1:30" x14ac:dyDescent="0.25">
      <c r="B56" s="238"/>
      <c r="C56" s="23"/>
      <c r="D56" s="167"/>
      <c r="E56" s="134" t="s">
        <v>102</v>
      </c>
      <c r="F56" s="135" t="s">
        <v>65</v>
      </c>
      <c r="G56" s="136" t="s">
        <v>154</v>
      </c>
      <c r="H56" s="136" t="s">
        <v>104</v>
      </c>
      <c r="I56" s="137" t="s">
        <v>155</v>
      </c>
      <c r="J56" s="136"/>
      <c r="K56" s="136"/>
      <c r="L56" s="136">
        <v>1</v>
      </c>
      <c r="M56" s="136"/>
      <c r="N56" s="133"/>
      <c r="O56" s="173" t="s">
        <v>106</v>
      </c>
      <c r="P56" s="174"/>
      <c r="Q56" s="160" t="str">
        <f t="shared" si="6"/>
        <v>35W2LXTRE1/35W2LXTRX1</v>
      </c>
      <c r="R56" s="173"/>
      <c r="S56" s="63"/>
      <c r="T56" s="175"/>
      <c r="U56" s="176"/>
    </row>
    <row r="57" spans="1:30" x14ac:dyDescent="0.25">
      <c r="B57" s="238"/>
      <c r="C57" s="23"/>
      <c r="D57" s="167"/>
      <c r="E57" s="134" t="s">
        <v>102</v>
      </c>
      <c r="F57" s="135" t="s">
        <v>65</v>
      </c>
      <c r="G57" s="136" t="s">
        <v>156</v>
      </c>
      <c r="H57" s="136" t="s">
        <v>104</v>
      </c>
      <c r="I57" s="137" t="s">
        <v>157</v>
      </c>
      <c r="J57" s="136"/>
      <c r="K57" s="136"/>
      <c r="L57" s="136">
        <v>1</v>
      </c>
      <c r="M57" s="136"/>
      <c r="N57" s="133"/>
      <c r="O57" s="173" t="s">
        <v>158</v>
      </c>
      <c r="P57" s="174"/>
      <c r="Q57" s="160" t="str">
        <f t="shared" si="6"/>
        <v>35YO1XSPE1/35YO1XSPX1</v>
      </c>
      <c r="R57" s="173"/>
      <c r="S57" s="63"/>
      <c r="T57" s="175"/>
      <c r="U57" s="176"/>
    </row>
    <row r="58" spans="1:30" x14ac:dyDescent="0.25">
      <c r="B58" s="238"/>
      <c r="C58" s="23"/>
      <c r="D58" s="167"/>
      <c r="E58" s="134" t="s">
        <v>102</v>
      </c>
      <c r="F58" s="135" t="s">
        <v>65</v>
      </c>
      <c r="G58" s="136" t="s">
        <v>159</v>
      </c>
      <c r="H58" s="136" t="s">
        <v>104</v>
      </c>
      <c r="I58" s="137" t="s">
        <v>160</v>
      </c>
      <c r="J58" s="136"/>
      <c r="K58" s="136"/>
      <c r="L58" s="136">
        <v>1</v>
      </c>
      <c r="M58" s="136"/>
      <c r="N58" s="133"/>
      <c r="O58" s="173"/>
      <c r="P58" s="174"/>
      <c r="Q58" s="160" t="str">
        <f t="shared" si="6"/>
        <v>35ZENT01E1/35ZENT01X1</v>
      </c>
      <c r="R58" s="173"/>
      <c r="S58" s="63"/>
      <c r="T58" s="175"/>
      <c r="U58" s="176"/>
    </row>
    <row r="59" spans="1:30" ht="6.9" customHeight="1" thickBot="1" x14ac:dyDescent="0.3">
      <c r="B59" s="238"/>
      <c r="C59" s="23"/>
      <c r="D59" s="162"/>
      <c r="E59" s="139"/>
      <c r="F59" s="140"/>
      <c r="G59" s="139"/>
      <c r="H59" s="52"/>
      <c r="I59" s="138"/>
      <c r="J59" s="52"/>
      <c r="K59" s="138"/>
      <c r="L59" s="138"/>
      <c r="M59" s="138"/>
      <c r="N59" s="143"/>
      <c r="O59" s="114"/>
      <c r="P59" s="115"/>
      <c r="Q59" s="116"/>
      <c r="R59" s="114"/>
      <c r="S59" s="47"/>
      <c r="T59" s="47"/>
      <c r="U59" s="48"/>
    </row>
    <row r="60" spans="1:30" s="12" customFormat="1" ht="15" thickBot="1" x14ac:dyDescent="0.3">
      <c r="B60" s="50"/>
      <c r="C60" s="142"/>
      <c r="D60" s="162"/>
      <c r="E60" s="139"/>
      <c r="F60" s="140"/>
      <c r="G60" s="139"/>
      <c r="H60" s="52"/>
      <c r="I60" s="138"/>
      <c r="J60" s="52"/>
      <c r="K60" s="138"/>
      <c r="L60" s="138"/>
      <c r="M60" s="138"/>
      <c r="N60" s="143"/>
      <c r="O60" s="114"/>
      <c r="P60" s="115"/>
      <c r="Q60" s="116"/>
      <c r="R60" s="114"/>
      <c r="S60" s="47"/>
      <c r="T60" s="47"/>
      <c r="U60" s="48"/>
      <c r="AC60" s="1"/>
    </row>
    <row r="61" spans="1:30" x14ac:dyDescent="0.25">
      <c r="A61" s="19"/>
      <c r="B61" s="227" t="s">
        <v>69</v>
      </c>
      <c r="C61" s="23"/>
      <c r="D61" s="24" t="s">
        <v>99</v>
      </c>
      <c r="E61" s="172"/>
      <c r="F61" s="172"/>
      <c r="G61" s="24" t="s">
        <v>100</v>
      </c>
      <c r="H61" s="24" t="s">
        <v>0</v>
      </c>
      <c r="I61" s="73" t="s">
        <v>69</v>
      </c>
      <c r="J61" s="125"/>
      <c r="K61" s="126"/>
      <c r="L61" s="126"/>
      <c r="M61" s="24">
        <v>3</v>
      </c>
      <c r="N61" s="127"/>
      <c r="O61" s="107"/>
      <c r="P61" s="108"/>
      <c r="Q61" s="156"/>
      <c r="R61" s="107"/>
      <c r="S61" s="3"/>
      <c r="T61" s="3"/>
      <c r="U61" s="39"/>
      <c r="Z61" s="1" t="s">
        <v>0</v>
      </c>
      <c r="AA61" s="1">
        <v>5</v>
      </c>
      <c r="AB61" s="1">
        <v>7</v>
      </c>
      <c r="AD61" s="1">
        <v>6</v>
      </c>
    </row>
    <row r="62" spans="1:30" x14ac:dyDescent="0.25">
      <c r="A62" s="19"/>
      <c r="B62" s="228"/>
      <c r="C62" s="23"/>
      <c r="D62" s="134"/>
      <c r="E62" s="129"/>
      <c r="F62" s="130"/>
      <c r="G62" s="129"/>
      <c r="H62" s="131"/>
      <c r="I62" s="132"/>
      <c r="J62" s="131"/>
      <c r="K62" s="132"/>
      <c r="L62" s="132"/>
      <c r="M62" s="132"/>
      <c r="N62" s="133"/>
      <c r="O62" s="112"/>
      <c r="P62" s="113"/>
      <c r="Q62" s="109"/>
      <c r="R62" s="112"/>
      <c r="S62" s="4"/>
      <c r="T62" s="4"/>
      <c r="U62" s="38"/>
    </row>
    <row r="63" spans="1:30" x14ac:dyDescent="0.25">
      <c r="A63" s="19"/>
      <c r="B63" s="228"/>
      <c r="C63" s="23"/>
      <c r="D63" s="134"/>
      <c r="E63" s="129"/>
      <c r="F63" s="130"/>
      <c r="G63" s="129"/>
      <c r="H63" s="131"/>
      <c r="I63" s="132" t="s">
        <v>101</v>
      </c>
      <c r="J63" s="131"/>
      <c r="K63" s="132"/>
      <c r="L63" s="132"/>
      <c r="M63" s="132"/>
      <c r="N63" s="133"/>
      <c r="O63" s="112"/>
      <c r="P63" s="113"/>
      <c r="Q63" s="109"/>
      <c r="R63" s="112"/>
      <c r="S63" s="4"/>
      <c r="T63" s="4"/>
      <c r="U63" s="38"/>
    </row>
    <row r="64" spans="1:30" x14ac:dyDescent="0.25">
      <c r="B64" s="228"/>
      <c r="C64" s="23"/>
      <c r="D64" s="134"/>
      <c r="E64" s="134" t="s">
        <v>102</v>
      </c>
      <c r="F64" s="135" t="s">
        <v>65</v>
      </c>
      <c r="G64" s="214" t="s">
        <v>103</v>
      </c>
      <c r="H64" s="214" t="s">
        <v>104</v>
      </c>
      <c r="I64" s="215" t="s">
        <v>105</v>
      </c>
      <c r="J64" s="214"/>
      <c r="K64" s="214">
        <v>20</v>
      </c>
      <c r="L64" s="214">
        <v>1</v>
      </c>
      <c r="M64" s="136"/>
      <c r="N64" s="133"/>
      <c r="O64" s="173" t="s">
        <v>106</v>
      </c>
      <c r="P64" s="174"/>
      <c r="Q64" s="160" t="str">
        <f t="shared" ref="Q64:Q65" si="7">IF(G64&lt;&gt;"",G64&amp;"E1/"&amp;G64&amp;"X1","")</f>
        <v>35W1LXTRE1/35W1LXTRX1</v>
      </c>
      <c r="R64" s="173"/>
      <c r="S64" s="63"/>
      <c r="T64" s="175"/>
      <c r="U64" s="176"/>
      <c r="Z64" s="1" t="s">
        <v>34</v>
      </c>
      <c r="AA64" s="1">
        <v>5</v>
      </c>
      <c r="AB64" s="1">
        <v>7</v>
      </c>
      <c r="AC64" s="1">
        <v>1</v>
      </c>
      <c r="AD64" s="1">
        <v>6</v>
      </c>
    </row>
    <row r="65" spans="1:30" x14ac:dyDescent="0.25">
      <c r="B65" s="228"/>
      <c r="C65" s="23"/>
      <c r="D65" s="134"/>
      <c r="E65" s="134" t="s">
        <v>79</v>
      </c>
      <c r="F65" s="135" t="s">
        <v>65</v>
      </c>
      <c r="G65" s="136" t="s">
        <v>107</v>
      </c>
      <c r="H65" s="136" t="s">
        <v>54</v>
      </c>
      <c r="I65" s="137" t="s">
        <v>108</v>
      </c>
      <c r="J65" s="136"/>
      <c r="K65" s="136">
        <v>20</v>
      </c>
      <c r="L65" s="136">
        <v>1</v>
      </c>
      <c r="M65" s="136"/>
      <c r="N65" s="133"/>
      <c r="O65" s="173" t="s">
        <v>134</v>
      </c>
      <c r="P65" s="174"/>
      <c r="Q65" s="160" t="str">
        <f t="shared" si="7"/>
        <v>35FCAE01E1/35FCAE01X1</v>
      </c>
      <c r="R65" s="173"/>
      <c r="S65" s="63"/>
      <c r="T65" s="175"/>
      <c r="U65" s="176"/>
      <c r="Z65" s="1" t="s">
        <v>34</v>
      </c>
      <c r="AA65" s="1">
        <v>5</v>
      </c>
      <c r="AB65" s="1">
        <v>7</v>
      </c>
      <c r="AC65" s="1">
        <v>2</v>
      </c>
      <c r="AD65" s="1">
        <v>6</v>
      </c>
    </row>
    <row r="66" spans="1:30" ht="15" thickBot="1" x14ac:dyDescent="0.3">
      <c r="A66" s="19"/>
      <c r="B66" s="229"/>
      <c r="C66" s="23"/>
      <c r="D66" s="134"/>
      <c r="E66" s="129"/>
      <c r="F66" s="130"/>
      <c r="G66" s="129"/>
      <c r="H66" s="131"/>
      <c r="I66" s="132"/>
      <c r="J66" s="131"/>
      <c r="K66" s="132"/>
      <c r="L66" s="132"/>
      <c r="M66" s="132"/>
      <c r="N66" s="133"/>
      <c r="O66" s="112"/>
      <c r="P66" s="113"/>
      <c r="Q66" s="109"/>
      <c r="R66" s="112"/>
      <c r="S66" s="4"/>
      <c r="T66" s="4"/>
      <c r="U66" s="38"/>
    </row>
    <row r="67" spans="1:30" s="12" customFormat="1" ht="15" thickBot="1" x14ac:dyDescent="0.3">
      <c r="A67" s="46"/>
      <c r="B67" s="42"/>
      <c r="C67" s="142"/>
      <c r="D67" s="162"/>
      <c r="E67" s="139"/>
      <c r="F67" s="140"/>
      <c r="G67" s="139"/>
      <c r="H67" s="52"/>
      <c r="I67" s="138"/>
      <c r="J67" s="52"/>
      <c r="K67" s="138"/>
      <c r="L67" s="138"/>
      <c r="M67" s="138"/>
      <c r="N67" s="143"/>
      <c r="O67" s="114"/>
      <c r="P67" s="115"/>
      <c r="Q67" s="116"/>
      <c r="R67" s="114"/>
      <c r="S67" s="47"/>
      <c r="T67" s="47"/>
      <c r="U67" s="48"/>
      <c r="AC67" s="1"/>
    </row>
    <row r="68" spans="1:30" x14ac:dyDescent="0.25">
      <c r="A68" s="19"/>
      <c r="B68" s="230" t="s">
        <v>68</v>
      </c>
      <c r="C68" s="23"/>
      <c r="D68" s="24" t="s">
        <v>109</v>
      </c>
      <c r="E68" s="172"/>
      <c r="F68" s="172"/>
      <c r="G68" s="24" t="s">
        <v>110</v>
      </c>
      <c r="H68" s="24" t="s">
        <v>0</v>
      </c>
      <c r="I68" s="73" t="s">
        <v>111</v>
      </c>
      <c r="J68" s="125"/>
      <c r="K68" s="126"/>
      <c r="L68" s="126"/>
      <c r="M68" s="24">
        <v>3</v>
      </c>
      <c r="N68" s="127"/>
      <c r="O68" s="107"/>
      <c r="P68" s="108"/>
      <c r="Q68" s="156"/>
      <c r="R68" s="107"/>
      <c r="S68" s="3"/>
      <c r="T68" s="3"/>
      <c r="U68" s="39"/>
      <c r="Z68" s="1" t="s">
        <v>0</v>
      </c>
      <c r="AA68" s="1">
        <v>5</v>
      </c>
      <c r="AB68" s="1">
        <v>8</v>
      </c>
      <c r="AD68" s="1">
        <v>7</v>
      </c>
    </row>
    <row r="69" spans="1:30" x14ac:dyDescent="0.25">
      <c r="A69" s="19"/>
      <c r="B69" s="231"/>
      <c r="C69" s="23"/>
      <c r="D69" s="134"/>
      <c r="E69" s="129"/>
      <c r="F69" s="130"/>
      <c r="G69" s="129"/>
      <c r="H69" s="131"/>
      <c r="I69" s="132"/>
      <c r="J69" s="131"/>
      <c r="K69" s="132"/>
      <c r="L69" s="132"/>
      <c r="M69" s="132"/>
      <c r="N69" s="133"/>
      <c r="O69" s="112"/>
      <c r="P69" s="113"/>
      <c r="Q69" s="109"/>
      <c r="R69" s="112"/>
      <c r="S69" s="4"/>
      <c r="T69" s="4"/>
      <c r="U69" s="38"/>
    </row>
    <row r="70" spans="1:30" ht="28.8" x14ac:dyDescent="0.25">
      <c r="B70" s="231"/>
      <c r="C70" s="23"/>
      <c r="D70" s="134"/>
      <c r="E70" s="134" t="s">
        <v>79</v>
      </c>
      <c r="F70" s="135" t="s">
        <v>51</v>
      </c>
      <c r="G70" s="136" t="s">
        <v>112</v>
      </c>
      <c r="H70" s="136" t="s">
        <v>54</v>
      </c>
      <c r="I70" s="137" t="s">
        <v>113</v>
      </c>
      <c r="J70" s="136"/>
      <c r="K70" s="136">
        <v>9</v>
      </c>
      <c r="L70" s="136">
        <v>1</v>
      </c>
      <c r="M70" s="136"/>
      <c r="N70" s="133"/>
      <c r="O70" s="173" t="s">
        <v>134</v>
      </c>
      <c r="P70" s="174"/>
      <c r="Q70" s="160" t="str">
        <f t="shared" ref="Q70:Q71" si="8">IF(G70&lt;&gt;"",G70&amp;"E1/"&amp;G70&amp;"X1","")</f>
        <v>35FCAF01E1/35FCAF01X1</v>
      </c>
      <c r="R70" s="173"/>
      <c r="S70" s="63"/>
      <c r="T70" s="175"/>
      <c r="U70" s="176"/>
      <c r="Z70" s="1" t="s">
        <v>34</v>
      </c>
      <c r="AA70" s="1">
        <v>5</v>
      </c>
      <c r="AB70" s="1">
        <v>8</v>
      </c>
      <c r="AC70" s="1">
        <v>1</v>
      </c>
      <c r="AD70" s="1">
        <v>7</v>
      </c>
    </row>
    <row r="71" spans="1:30" ht="28.8" x14ac:dyDescent="0.25">
      <c r="B71" s="231"/>
      <c r="C71" s="23"/>
      <c r="D71" s="134"/>
      <c r="E71" s="134" t="s">
        <v>79</v>
      </c>
      <c r="F71" s="135" t="s">
        <v>51</v>
      </c>
      <c r="G71" s="136" t="s">
        <v>114</v>
      </c>
      <c r="H71" s="136" t="s">
        <v>115</v>
      </c>
      <c r="I71" s="137" t="s">
        <v>113</v>
      </c>
      <c r="J71" s="136"/>
      <c r="K71" s="136">
        <v>12</v>
      </c>
      <c r="L71" s="192" t="s">
        <v>220</v>
      </c>
      <c r="M71" s="136"/>
      <c r="N71" s="133"/>
      <c r="O71" s="173" t="s">
        <v>134</v>
      </c>
      <c r="P71" s="174"/>
      <c r="Q71" s="160" t="str">
        <f t="shared" si="8"/>
        <v>35FCAF02E1/35FCAF02X1</v>
      </c>
      <c r="R71" s="173"/>
      <c r="S71" s="63"/>
      <c r="T71" s="175"/>
      <c r="U71" s="176"/>
      <c r="Z71" s="1" t="s">
        <v>34</v>
      </c>
      <c r="AA71" s="1">
        <v>5</v>
      </c>
      <c r="AB71" s="1">
        <v>8</v>
      </c>
      <c r="AC71" s="1">
        <v>2</v>
      </c>
      <c r="AD71" s="1">
        <v>7</v>
      </c>
    </row>
    <row r="72" spans="1:30" ht="15" thickBot="1" x14ac:dyDescent="0.3">
      <c r="A72" s="19"/>
      <c r="B72" s="232"/>
      <c r="C72" s="147"/>
      <c r="D72" s="178"/>
      <c r="E72" s="179"/>
      <c r="F72" s="180"/>
      <c r="G72" s="179"/>
      <c r="H72" s="181"/>
      <c r="I72" s="182"/>
      <c r="J72" s="181"/>
      <c r="K72" s="182"/>
      <c r="L72" s="182"/>
      <c r="M72" s="182"/>
      <c r="N72" s="183"/>
      <c r="O72" s="184"/>
      <c r="P72" s="185"/>
      <c r="Q72" s="186"/>
      <c r="R72" s="184"/>
      <c r="S72" s="187"/>
      <c r="T72" s="187"/>
      <c r="U72" s="188"/>
    </row>
    <row r="73" spans="1:30" s="12" customFormat="1" ht="15" thickBot="1" x14ac:dyDescent="0.3">
      <c r="A73" s="46"/>
      <c r="B73" s="49"/>
      <c r="C73" s="138"/>
      <c r="D73" s="162"/>
      <c r="E73" s="139"/>
      <c r="F73" s="140"/>
      <c r="G73" s="139"/>
      <c r="H73" s="52"/>
      <c r="I73" s="138"/>
      <c r="J73" s="52"/>
      <c r="K73" s="138"/>
      <c r="L73" s="138"/>
      <c r="M73" s="138"/>
      <c r="N73" s="138"/>
      <c r="O73" s="115"/>
      <c r="P73" s="115"/>
      <c r="Q73" s="116"/>
      <c r="R73" s="115"/>
      <c r="S73" s="47"/>
      <c r="T73" s="47"/>
      <c r="U73" s="47"/>
      <c r="AC73" s="1"/>
    </row>
    <row r="74" spans="1:30" s="6" customFormat="1" ht="27" customHeight="1" thickBot="1" x14ac:dyDescent="0.3">
      <c r="A74" s="14"/>
      <c r="B74" s="45" t="s">
        <v>43</v>
      </c>
      <c r="C74" s="65"/>
      <c r="D74" s="194" t="s">
        <v>186</v>
      </c>
      <c r="E74" s="177"/>
      <c r="F74" s="177"/>
      <c r="G74" s="194" t="s">
        <v>185</v>
      </c>
      <c r="H74" s="66" t="s">
        <v>49</v>
      </c>
      <c r="I74" s="141" t="s">
        <v>193</v>
      </c>
      <c r="J74" s="67"/>
      <c r="K74" s="65"/>
      <c r="L74" s="68"/>
      <c r="M74" s="66">
        <v>30</v>
      </c>
      <c r="N74" s="69"/>
      <c r="O74" s="117"/>
      <c r="P74" s="118"/>
      <c r="Q74" s="157"/>
      <c r="R74" s="117"/>
      <c r="S74" s="67"/>
      <c r="T74" s="67"/>
      <c r="U74" s="70"/>
      <c r="Z74" s="6" t="s">
        <v>35</v>
      </c>
      <c r="AA74" s="6">
        <v>6</v>
      </c>
      <c r="AC74" s="1"/>
    </row>
    <row r="75" spans="1:30" s="12" customFormat="1" ht="15" thickBot="1" x14ac:dyDescent="0.3">
      <c r="B75" s="51"/>
      <c r="C75" s="142"/>
      <c r="D75" s="162"/>
      <c r="E75" s="139"/>
      <c r="F75" s="140"/>
      <c r="G75" s="139"/>
      <c r="H75" s="52"/>
      <c r="I75" s="138"/>
      <c r="J75" s="52"/>
      <c r="K75" s="138"/>
      <c r="L75" s="52"/>
      <c r="M75" s="138"/>
      <c r="N75" s="143"/>
      <c r="O75" s="114"/>
      <c r="P75" s="115"/>
      <c r="Q75" s="116"/>
      <c r="R75" s="114"/>
      <c r="S75" s="47"/>
      <c r="T75" s="47"/>
      <c r="U75" s="48"/>
    </row>
    <row r="76" spans="1:30" x14ac:dyDescent="0.25">
      <c r="B76" s="234" t="s">
        <v>30</v>
      </c>
      <c r="C76" s="23"/>
      <c r="D76" s="24" t="s">
        <v>207</v>
      </c>
      <c r="E76" s="123"/>
      <c r="F76" s="124"/>
      <c r="G76" s="24" t="s">
        <v>204</v>
      </c>
      <c r="H76" s="24" t="s">
        <v>0</v>
      </c>
      <c r="I76" s="73" t="s">
        <v>222</v>
      </c>
      <c r="J76" s="125"/>
      <c r="K76" s="126"/>
      <c r="L76" s="126"/>
      <c r="M76" s="24">
        <v>9</v>
      </c>
      <c r="N76" s="127"/>
      <c r="O76" s="107"/>
      <c r="P76" s="108"/>
      <c r="Q76" s="155"/>
      <c r="R76" s="107"/>
      <c r="S76" s="5"/>
      <c r="T76" s="5"/>
      <c r="U76" s="37"/>
      <c r="Z76" s="1" t="s">
        <v>0</v>
      </c>
      <c r="AA76" s="1">
        <v>6</v>
      </c>
      <c r="AB76" s="1">
        <v>1</v>
      </c>
      <c r="AC76" s="12" t="s">
        <v>41</v>
      </c>
      <c r="AD76" s="1">
        <v>1</v>
      </c>
    </row>
    <row r="77" spans="1:30" x14ac:dyDescent="0.25">
      <c r="B77" s="235"/>
      <c r="C77" s="23"/>
      <c r="D77" s="134"/>
      <c r="E77" s="129"/>
      <c r="F77" s="130"/>
      <c r="G77" s="129"/>
      <c r="H77" s="131"/>
      <c r="I77" s="132"/>
      <c r="J77" s="131"/>
      <c r="K77" s="132"/>
      <c r="L77" s="132"/>
      <c r="M77" s="132"/>
      <c r="N77" s="133"/>
      <c r="O77" s="112"/>
      <c r="P77" s="113"/>
      <c r="Q77" s="109"/>
      <c r="R77" s="112"/>
      <c r="S77" s="4"/>
      <c r="T77" s="4"/>
      <c r="U77" s="38"/>
      <c r="AC77" s="12"/>
    </row>
    <row r="78" spans="1:30" ht="28.8" x14ac:dyDescent="0.25">
      <c r="B78" s="235"/>
      <c r="C78" s="23"/>
      <c r="D78" s="134"/>
      <c r="E78" s="134" t="s">
        <v>79</v>
      </c>
      <c r="F78" s="135" t="s">
        <v>51</v>
      </c>
      <c r="G78" s="136" t="s">
        <v>117</v>
      </c>
      <c r="H78" s="136" t="s">
        <v>52</v>
      </c>
      <c r="I78" s="137" t="s">
        <v>59</v>
      </c>
      <c r="J78" s="136"/>
      <c r="K78" s="136">
        <v>30</v>
      </c>
      <c r="L78" s="136">
        <v>1</v>
      </c>
      <c r="M78" s="136"/>
      <c r="N78" s="133"/>
      <c r="O78" s="173" t="s">
        <v>134</v>
      </c>
      <c r="P78" s="174"/>
      <c r="Q78" s="160" t="str">
        <f t="shared" ref="Q78:Q81" si="9">IF(G78&lt;&gt;"",G78&amp;"E1/"&amp;G78&amp;"X1","")</f>
        <v>36FCAA01E1/36FCAA01X1</v>
      </c>
      <c r="R78" s="173">
        <v>2</v>
      </c>
      <c r="S78" s="63"/>
      <c r="T78" s="175"/>
      <c r="U78" s="176"/>
      <c r="Z78" s="1" t="s">
        <v>34</v>
      </c>
      <c r="AA78" s="1">
        <v>6</v>
      </c>
      <c r="AB78" s="1">
        <v>1</v>
      </c>
      <c r="AC78" s="1">
        <v>1</v>
      </c>
      <c r="AD78" s="1">
        <v>1</v>
      </c>
    </row>
    <row r="79" spans="1:30" ht="28.8" x14ac:dyDescent="0.25">
      <c r="B79" s="235"/>
      <c r="C79" s="23"/>
      <c r="D79" s="134"/>
      <c r="E79" s="134" t="s">
        <v>79</v>
      </c>
      <c r="F79" s="135" t="s">
        <v>51</v>
      </c>
      <c r="G79" s="136" t="s">
        <v>118</v>
      </c>
      <c r="H79" s="136" t="s">
        <v>52</v>
      </c>
      <c r="I79" s="137" t="s">
        <v>60</v>
      </c>
      <c r="J79" s="136"/>
      <c r="K79" s="136">
        <v>30</v>
      </c>
      <c r="L79" s="136">
        <v>1</v>
      </c>
      <c r="M79" s="136"/>
      <c r="N79" s="133"/>
      <c r="O79" s="173" t="s">
        <v>134</v>
      </c>
      <c r="P79" s="174"/>
      <c r="Q79" s="160" t="str">
        <f t="shared" si="9"/>
        <v>36FCAA02E1/36FCAA02X1</v>
      </c>
      <c r="R79" s="173">
        <v>1</v>
      </c>
      <c r="S79" s="63"/>
      <c r="T79" s="175"/>
      <c r="U79" s="176"/>
      <c r="Z79" s="1" t="s">
        <v>34</v>
      </c>
      <c r="AA79" s="1">
        <v>6</v>
      </c>
      <c r="AB79" s="1">
        <v>1</v>
      </c>
      <c r="AC79" s="1">
        <v>2</v>
      </c>
      <c r="AD79" s="1">
        <v>1</v>
      </c>
    </row>
    <row r="80" spans="1:30" ht="28.8" x14ac:dyDescent="0.25">
      <c r="B80" s="235"/>
      <c r="C80" s="23"/>
      <c r="D80" s="134"/>
      <c r="E80" s="134" t="s">
        <v>79</v>
      </c>
      <c r="F80" s="135" t="s">
        <v>51</v>
      </c>
      <c r="G80" s="136" t="s">
        <v>119</v>
      </c>
      <c r="H80" s="136" t="s">
        <v>52</v>
      </c>
      <c r="I80" s="137" t="s">
        <v>61</v>
      </c>
      <c r="J80" s="136"/>
      <c r="K80" s="136">
        <v>30</v>
      </c>
      <c r="L80" s="136">
        <v>1</v>
      </c>
      <c r="M80" s="136"/>
      <c r="N80" s="133"/>
      <c r="O80" s="173" t="s">
        <v>134</v>
      </c>
      <c r="P80" s="174"/>
      <c r="Q80" s="160" t="str">
        <f t="shared" si="9"/>
        <v>36FCAA03E1/36FCAA03X1</v>
      </c>
      <c r="R80" s="173">
        <v>1</v>
      </c>
      <c r="S80" s="63"/>
      <c r="T80" s="175"/>
      <c r="U80" s="176"/>
      <c r="Z80" s="1" t="s">
        <v>34</v>
      </c>
      <c r="AA80" s="1">
        <v>6</v>
      </c>
      <c r="AB80" s="1">
        <v>1</v>
      </c>
      <c r="AC80" s="1">
        <v>2</v>
      </c>
      <c r="AD80" s="1">
        <v>1</v>
      </c>
    </row>
    <row r="81" spans="1:30" ht="28.8" x14ac:dyDescent="0.25">
      <c r="B81" s="235"/>
      <c r="C81" s="23"/>
      <c r="D81" s="134"/>
      <c r="E81" s="134" t="s">
        <v>79</v>
      </c>
      <c r="F81" s="135" t="s">
        <v>51</v>
      </c>
      <c r="G81" s="136" t="s">
        <v>120</v>
      </c>
      <c r="H81" s="136" t="s">
        <v>52</v>
      </c>
      <c r="I81" s="137" t="s">
        <v>62</v>
      </c>
      <c r="J81" s="136"/>
      <c r="K81" s="136">
        <v>30</v>
      </c>
      <c r="L81" s="136">
        <v>1</v>
      </c>
      <c r="M81" s="136"/>
      <c r="N81" s="133"/>
      <c r="O81" s="173" t="s">
        <v>134</v>
      </c>
      <c r="P81" s="174"/>
      <c r="Q81" s="160" t="str">
        <f t="shared" si="9"/>
        <v>36FCAA04E1/36FCAA04X1</v>
      </c>
      <c r="R81" s="173">
        <v>1</v>
      </c>
      <c r="S81" s="63"/>
      <c r="T81" s="175"/>
      <c r="U81" s="176"/>
      <c r="Z81" s="1" t="s">
        <v>34</v>
      </c>
      <c r="AA81" s="1">
        <v>6</v>
      </c>
      <c r="AB81" s="1">
        <v>1</v>
      </c>
      <c r="AC81" s="1">
        <v>2</v>
      </c>
      <c r="AD81" s="1">
        <v>1</v>
      </c>
    </row>
    <row r="82" spans="1:30" x14ac:dyDescent="0.25">
      <c r="B82" s="235"/>
      <c r="C82" s="23"/>
      <c r="D82" s="134"/>
      <c r="E82" s="129"/>
      <c r="F82" s="130"/>
      <c r="G82" s="129"/>
      <c r="H82" s="131"/>
      <c r="I82" s="132"/>
      <c r="J82" s="131"/>
      <c r="K82" s="132"/>
      <c r="L82" s="132"/>
      <c r="M82" s="132"/>
      <c r="N82" s="133"/>
      <c r="O82" s="112"/>
      <c r="P82" s="113"/>
      <c r="Q82" s="109"/>
      <c r="R82" s="112"/>
      <c r="S82" s="4"/>
      <c r="T82" s="4"/>
      <c r="U82" s="38"/>
    </row>
    <row r="83" spans="1:30" ht="6.9" customHeight="1" x14ac:dyDescent="0.25">
      <c r="B83" s="235"/>
      <c r="C83" s="23"/>
      <c r="D83" s="98"/>
      <c r="E83" s="121"/>
      <c r="F83" s="122"/>
      <c r="G83" s="121"/>
      <c r="H83" s="97"/>
      <c r="I83" s="23"/>
      <c r="J83" s="97"/>
      <c r="K83" s="23"/>
      <c r="L83" s="23"/>
      <c r="M83" s="23"/>
      <c r="N83" s="28"/>
      <c r="O83" s="105"/>
      <c r="P83" s="106"/>
      <c r="Q83" s="154"/>
      <c r="R83" s="105"/>
      <c r="S83" s="22"/>
      <c r="T83" s="22"/>
      <c r="U83" s="36"/>
    </row>
    <row r="84" spans="1:30" x14ac:dyDescent="0.25">
      <c r="B84" s="235"/>
      <c r="C84" s="23"/>
      <c r="D84" s="24" t="s">
        <v>208</v>
      </c>
      <c r="E84" s="123"/>
      <c r="F84" s="124"/>
      <c r="G84" s="24" t="s">
        <v>205</v>
      </c>
      <c r="H84" s="24" t="s">
        <v>0</v>
      </c>
      <c r="I84" s="73" t="s">
        <v>223</v>
      </c>
      <c r="J84" s="125"/>
      <c r="K84" s="126"/>
      <c r="L84" s="126"/>
      <c r="M84" s="24">
        <v>3</v>
      </c>
      <c r="N84" s="127"/>
      <c r="O84" s="107"/>
      <c r="P84" s="108"/>
      <c r="Q84" s="156"/>
      <c r="R84" s="107"/>
      <c r="S84" s="3"/>
      <c r="T84" s="3"/>
      <c r="U84" s="39"/>
      <c r="Z84" s="1" t="s">
        <v>0</v>
      </c>
      <c r="AA84" s="1">
        <v>6</v>
      </c>
      <c r="AB84" s="1">
        <v>2</v>
      </c>
      <c r="AC84" s="12" t="s">
        <v>41</v>
      </c>
      <c r="AD84" s="1">
        <v>2</v>
      </c>
    </row>
    <row r="85" spans="1:30" x14ac:dyDescent="0.25">
      <c r="B85" s="235"/>
      <c r="C85" s="23"/>
      <c r="D85" s="134"/>
      <c r="E85" s="129"/>
      <c r="F85" s="130"/>
      <c r="G85" s="131"/>
      <c r="H85" s="131"/>
      <c r="I85" s="132"/>
      <c r="J85" s="131"/>
      <c r="K85" s="132"/>
      <c r="L85" s="132"/>
      <c r="M85" s="132"/>
      <c r="N85" s="133"/>
      <c r="O85" s="112"/>
      <c r="P85" s="113"/>
      <c r="Q85" s="109"/>
      <c r="R85" s="112"/>
      <c r="S85" s="4"/>
      <c r="T85" s="4"/>
      <c r="U85" s="38"/>
    </row>
    <row r="86" spans="1:30" x14ac:dyDescent="0.25">
      <c r="B86" s="235"/>
      <c r="C86" s="23"/>
      <c r="D86" s="134"/>
      <c r="E86" s="134"/>
      <c r="F86" s="135"/>
      <c r="G86" s="134"/>
      <c r="H86" s="128"/>
      <c r="I86" s="132" t="s">
        <v>116</v>
      </c>
      <c r="J86" s="131"/>
      <c r="K86" s="132"/>
      <c r="L86" s="132"/>
      <c r="M86" s="132"/>
      <c r="N86" s="133"/>
      <c r="O86" s="112"/>
      <c r="P86" s="113"/>
      <c r="Q86" s="109"/>
      <c r="R86" s="112"/>
      <c r="S86" s="4"/>
      <c r="T86" s="4"/>
      <c r="U86" s="38"/>
    </row>
    <row r="87" spans="1:30" x14ac:dyDescent="0.25">
      <c r="B87" s="235"/>
      <c r="C87" s="23"/>
      <c r="D87" s="134"/>
      <c r="E87" s="134" t="s">
        <v>79</v>
      </c>
      <c r="F87" s="135" t="s">
        <v>65</v>
      </c>
      <c r="G87" s="136" t="s">
        <v>121</v>
      </c>
      <c r="H87" s="136" t="s">
        <v>54</v>
      </c>
      <c r="I87" s="137" t="s">
        <v>59</v>
      </c>
      <c r="J87" s="136"/>
      <c r="K87" s="136">
        <v>18</v>
      </c>
      <c r="L87" s="136">
        <v>2</v>
      </c>
      <c r="M87" s="136"/>
      <c r="N87" s="133"/>
      <c r="O87" s="173" t="s">
        <v>134</v>
      </c>
      <c r="P87" s="174"/>
      <c r="Q87" s="160" t="str">
        <f t="shared" ref="Q87:Q90" si="10">IF(G87&lt;&gt;"",G87&amp;"E1/"&amp;G87&amp;"X1","")</f>
        <v>36FCAB01E1/36FCAB01X1</v>
      </c>
      <c r="R87" s="173">
        <v>2</v>
      </c>
      <c r="S87" s="63"/>
      <c r="T87" s="175"/>
      <c r="U87" s="176"/>
      <c r="Z87" s="1" t="s">
        <v>34</v>
      </c>
      <c r="AA87" s="1">
        <v>6</v>
      </c>
      <c r="AB87" s="1">
        <v>2</v>
      </c>
      <c r="AC87" s="1">
        <v>1</v>
      </c>
      <c r="AD87" s="1">
        <v>2</v>
      </c>
    </row>
    <row r="88" spans="1:30" x14ac:dyDescent="0.25">
      <c r="B88" s="235"/>
      <c r="C88" s="23"/>
      <c r="D88" s="134"/>
      <c r="E88" s="134" t="s">
        <v>79</v>
      </c>
      <c r="F88" s="135" t="s">
        <v>65</v>
      </c>
      <c r="G88" s="136" t="s">
        <v>122</v>
      </c>
      <c r="H88" s="136" t="s">
        <v>54</v>
      </c>
      <c r="I88" s="137" t="s">
        <v>60</v>
      </c>
      <c r="J88" s="136"/>
      <c r="K88" s="136">
        <v>18</v>
      </c>
      <c r="L88" s="136">
        <v>2</v>
      </c>
      <c r="M88" s="136"/>
      <c r="N88" s="133"/>
      <c r="O88" s="173" t="s">
        <v>134</v>
      </c>
      <c r="P88" s="174"/>
      <c r="Q88" s="160" t="str">
        <f t="shared" si="10"/>
        <v>36FCAB02E1/36FCAB02X1</v>
      </c>
      <c r="R88" s="173">
        <v>1</v>
      </c>
      <c r="S88" s="63"/>
      <c r="T88" s="175"/>
      <c r="U88" s="176"/>
      <c r="Z88" s="1" t="s">
        <v>34</v>
      </c>
      <c r="AA88" s="1">
        <v>6</v>
      </c>
      <c r="AB88" s="1">
        <v>2</v>
      </c>
      <c r="AC88" s="1">
        <v>2</v>
      </c>
      <c r="AD88" s="1">
        <v>2</v>
      </c>
    </row>
    <row r="89" spans="1:30" x14ac:dyDescent="0.25">
      <c r="B89" s="235"/>
      <c r="C89" s="23"/>
      <c r="D89" s="134"/>
      <c r="E89" s="134" t="s">
        <v>79</v>
      </c>
      <c r="F89" s="135" t="s">
        <v>65</v>
      </c>
      <c r="G89" s="136"/>
      <c r="H89" s="136" t="s">
        <v>54</v>
      </c>
      <c r="I89" s="137" t="s">
        <v>61</v>
      </c>
      <c r="J89" s="136"/>
      <c r="K89" s="136">
        <v>18</v>
      </c>
      <c r="L89" s="136">
        <v>2</v>
      </c>
      <c r="M89" s="136"/>
      <c r="N89" s="133"/>
      <c r="O89" s="173" t="s">
        <v>134</v>
      </c>
      <c r="P89" s="174"/>
      <c r="Q89" s="160" t="str">
        <f t="shared" si="10"/>
        <v/>
      </c>
      <c r="R89" s="173">
        <v>1</v>
      </c>
      <c r="S89" s="63"/>
      <c r="T89" s="175"/>
      <c r="U89" s="176"/>
      <c r="Z89" s="1" t="s">
        <v>34</v>
      </c>
      <c r="AA89" s="1">
        <v>6</v>
      </c>
      <c r="AB89" s="1">
        <v>2</v>
      </c>
      <c r="AC89" s="1">
        <v>1</v>
      </c>
      <c r="AD89" s="1">
        <v>2</v>
      </c>
    </row>
    <row r="90" spans="1:30" x14ac:dyDescent="0.25">
      <c r="B90" s="235"/>
      <c r="C90" s="23"/>
      <c r="D90" s="134"/>
      <c r="E90" s="134" t="s">
        <v>79</v>
      </c>
      <c r="F90" s="135" t="s">
        <v>65</v>
      </c>
      <c r="G90" s="136" t="s">
        <v>123</v>
      </c>
      <c r="H90" s="136" t="s">
        <v>54</v>
      </c>
      <c r="I90" s="137" t="s">
        <v>62</v>
      </c>
      <c r="J90" s="136"/>
      <c r="K90" s="136">
        <v>18</v>
      </c>
      <c r="L90" s="136">
        <v>2</v>
      </c>
      <c r="M90" s="136"/>
      <c r="N90" s="133"/>
      <c r="O90" s="173" t="s">
        <v>134</v>
      </c>
      <c r="P90" s="174"/>
      <c r="Q90" s="160" t="str">
        <f t="shared" si="10"/>
        <v>36FCAB04E1/36FCAB04X1</v>
      </c>
      <c r="R90" s="173">
        <v>1</v>
      </c>
      <c r="S90" s="63"/>
      <c r="T90" s="175"/>
      <c r="U90" s="176"/>
      <c r="Z90" s="1" t="s">
        <v>34</v>
      </c>
      <c r="AA90" s="1">
        <v>6</v>
      </c>
      <c r="AB90" s="1">
        <v>2</v>
      </c>
      <c r="AC90" s="1">
        <v>2</v>
      </c>
      <c r="AD90" s="1">
        <v>2</v>
      </c>
    </row>
    <row r="91" spans="1:30" x14ac:dyDescent="0.25">
      <c r="B91" s="235"/>
      <c r="C91" s="23"/>
      <c r="D91" s="134"/>
      <c r="E91" s="129"/>
      <c r="F91" s="130"/>
      <c r="G91" s="129"/>
      <c r="H91" s="131"/>
      <c r="I91" s="132"/>
      <c r="J91" s="131"/>
      <c r="K91" s="132"/>
      <c r="L91" s="132"/>
      <c r="M91" s="132"/>
      <c r="N91" s="133"/>
      <c r="O91" s="112"/>
      <c r="P91" s="113"/>
      <c r="Q91" s="109"/>
      <c r="R91" s="112"/>
      <c r="S91" s="4"/>
      <c r="T91" s="4"/>
      <c r="U91" s="38"/>
    </row>
    <row r="92" spans="1:30" ht="6.9" customHeight="1" x14ac:dyDescent="0.25">
      <c r="A92" s="20"/>
      <c r="B92" s="235"/>
      <c r="C92" s="23"/>
      <c r="D92" s="98"/>
      <c r="E92" s="121"/>
      <c r="F92" s="122"/>
      <c r="G92" s="121"/>
      <c r="H92" s="97"/>
      <c r="I92" s="23"/>
      <c r="J92" s="97"/>
      <c r="K92" s="23"/>
      <c r="L92" s="23"/>
      <c r="M92" s="23"/>
      <c r="N92" s="28"/>
      <c r="O92" s="105"/>
      <c r="P92" s="106"/>
      <c r="Q92" s="154"/>
      <c r="R92" s="105"/>
      <c r="S92" s="22"/>
      <c r="T92" s="22"/>
      <c r="U92" s="36"/>
    </row>
    <row r="93" spans="1:30" x14ac:dyDescent="0.25">
      <c r="A93" s="20"/>
      <c r="B93" s="235"/>
      <c r="C93" s="23"/>
      <c r="D93" s="24" t="s">
        <v>209</v>
      </c>
      <c r="E93" s="123"/>
      <c r="F93" s="124"/>
      <c r="G93" s="24" t="s">
        <v>206</v>
      </c>
      <c r="H93" s="24" t="s">
        <v>0</v>
      </c>
      <c r="I93" s="73" t="s">
        <v>224</v>
      </c>
      <c r="J93" s="125"/>
      <c r="K93" s="126"/>
      <c r="L93" s="126"/>
      <c r="M93" s="24">
        <v>6</v>
      </c>
      <c r="N93" s="127"/>
      <c r="O93" s="107"/>
      <c r="P93" s="108"/>
      <c r="Q93" s="156"/>
      <c r="R93" s="107"/>
      <c r="S93" s="3"/>
      <c r="T93" s="3"/>
      <c r="U93" s="39"/>
      <c r="Z93" s="1" t="s">
        <v>0</v>
      </c>
      <c r="AA93" s="1">
        <v>6</v>
      </c>
      <c r="AB93" s="1">
        <v>3</v>
      </c>
      <c r="AC93" s="12" t="s">
        <v>41</v>
      </c>
      <c r="AD93" s="1">
        <v>3</v>
      </c>
    </row>
    <row r="94" spans="1:30" x14ac:dyDescent="0.25">
      <c r="A94" s="20"/>
      <c r="B94" s="235"/>
      <c r="C94" s="23"/>
      <c r="D94" s="134"/>
      <c r="E94" s="129"/>
      <c r="F94" s="130"/>
      <c r="G94" s="131"/>
      <c r="H94" s="131"/>
      <c r="I94" s="132"/>
      <c r="J94" s="131"/>
      <c r="K94" s="132"/>
      <c r="L94" s="132"/>
      <c r="M94" s="132"/>
      <c r="N94" s="133"/>
      <c r="O94" s="112"/>
      <c r="P94" s="113"/>
      <c r="Q94" s="109"/>
      <c r="R94" s="112"/>
      <c r="S94" s="4"/>
      <c r="T94" s="4"/>
      <c r="U94" s="38"/>
    </row>
    <row r="95" spans="1:30" ht="28.8" x14ac:dyDescent="0.25">
      <c r="A95" s="20"/>
      <c r="B95" s="235"/>
      <c r="C95" s="23"/>
      <c r="D95" s="134"/>
      <c r="E95" s="134" t="s">
        <v>79</v>
      </c>
      <c r="F95" s="135" t="s">
        <v>51</v>
      </c>
      <c r="G95" s="136" t="s">
        <v>218</v>
      </c>
      <c r="H95" s="136" t="s">
        <v>52</v>
      </c>
      <c r="I95" s="137" t="s">
        <v>63</v>
      </c>
      <c r="J95" s="136"/>
      <c r="K95" s="136">
        <v>30</v>
      </c>
      <c r="L95" s="136" t="s">
        <v>197</v>
      </c>
      <c r="M95" s="136"/>
      <c r="N95" s="133"/>
      <c r="O95" s="173" t="s">
        <v>134</v>
      </c>
      <c r="P95" s="111"/>
      <c r="Q95" s="160" t="str">
        <f t="shared" ref="Q95:Q96" si="11">IF(G95&lt;&gt;"",G95&amp;"E1/"&amp;G95&amp;"X1","")</f>
        <v>36FCAC01E1/36FCAC01X1</v>
      </c>
      <c r="R95" s="110">
        <v>1</v>
      </c>
      <c r="S95" s="63"/>
      <c r="T95" s="71"/>
      <c r="U95" s="64"/>
      <c r="Z95" s="1" t="s">
        <v>34</v>
      </c>
      <c r="AA95" s="1">
        <v>6</v>
      </c>
      <c r="AB95" s="1">
        <v>3</v>
      </c>
      <c r="AC95" s="1">
        <v>1</v>
      </c>
      <c r="AD95" s="1">
        <v>3</v>
      </c>
    </row>
    <row r="96" spans="1:30" ht="28.8" x14ac:dyDescent="0.25">
      <c r="A96" s="20"/>
      <c r="B96" s="235"/>
      <c r="C96" s="23"/>
      <c r="D96" s="134"/>
      <c r="E96" s="134" t="s">
        <v>79</v>
      </c>
      <c r="F96" s="135" t="s">
        <v>51</v>
      </c>
      <c r="G96" s="136" t="s">
        <v>219</v>
      </c>
      <c r="H96" s="136" t="s">
        <v>54</v>
      </c>
      <c r="I96" s="137" t="s">
        <v>63</v>
      </c>
      <c r="J96" s="136"/>
      <c r="K96" s="226">
        <v>18</v>
      </c>
      <c r="L96" s="136">
        <v>2</v>
      </c>
      <c r="M96" s="136"/>
      <c r="N96" s="133"/>
      <c r="O96" s="173" t="s">
        <v>134</v>
      </c>
      <c r="P96" s="111"/>
      <c r="Q96" s="160" t="str">
        <f t="shared" si="11"/>
        <v>36FCAC02E1/36FCAC02X1</v>
      </c>
      <c r="R96" s="110">
        <v>1</v>
      </c>
      <c r="S96" s="63"/>
      <c r="T96" s="71"/>
      <c r="U96" s="64"/>
      <c r="Z96" s="1" t="s">
        <v>34</v>
      </c>
      <c r="AA96" s="1">
        <v>6</v>
      </c>
      <c r="AB96" s="1">
        <v>3</v>
      </c>
      <c r="AC96" s="1">
        <v>2</v>
      </c>
      <c r="AD96" s="1">
        <v>3</v>
      </c>
    </row>
    <row r="97" spans="1:30" ht="15" thickBot="1" x14ac:dyDescent="0.3">
      <c r="A97" s="20"/>
      <c r="B97" s="236"/>
      <c r="C97" s="23"/>
      <c r="D97" s="134"/>
      <c r="E97" s="129"/>
      <c r="F97" s="130"/>
      <c r="G97" s="129"/>
      <c r="H97" s="131"/>
      <c r="I97" s="132"/>
      <c r="J97" s="131"/>
      <c r="K97" s="132"/>
      <c r="L97" s="132"/>
      <c r="M97" s="132"/>
      <c r="N97" s="133"/>
      <c r="O97" s="112"/>
      <c r="P97" s="113"/>
      <c r="Q97" s="109"/>
      <c r="R97" s="112"/>
      <c r="S97" s="4"/>
      <c r="T97" s="4"/>
      <c r="U97" s="38"/>
    </row>
    <row r="98" spans="1:30" s="12" customFormat="1" ht="15" thickBot="1" x14ac:dyDescent="0.3">
      <c r="A98" s="46"/>
      <c r="B98" s="44"/>
      <c r="C98" s="142"/>
      <c r="D98" s="162"/>
      <c r="E98" s="139"/>
      <c r="F98" s="140"/>
      <c r="G98" s="139"/>
      <c r="H98" s="52"/>
      <c r="I98" s="138"/>
      <c r="J98" s="52"/>
      <c r="K98" s="138"/>
      <c r="L98" s="138"/>
      <c r="M98" s="138"/>
      <c r="N98" s="143"/>
      <c r="O98" s="114"/>
      <c r="P98" s="115"/>
      <c r="Q98" s="116"/>
      <c r="R98" s="114"/>
      <c r="S98" s="47"/>
      <c r="T98" s="47"/>
      <c r="U98" s="48"/>
      <c r="AB98" s="1"/>
      <c r="AC98" s="1"/>
      <c r="AD98" s="1"/>
    </row>
    <row r="99" spans="1:30" ht="15.75" customHeight="1" x14ac:dyDescent="0.25">
      <c r="B99" s="237" t="s">
        <v>44</v>
      </c>
      <c r="C99" s="23"/>
      <c r="D99" s="224" t="s">
        <v>216</v>
      </c>
      <c r="E99" s="125"/>
      <c r="F99" s="125"/>
      <c r="G99" s="196" t="s">
        <v>187</v>
      </c>
      <c r="H99" s="24" t="s">
        <v>0</v>
      </c>
      <c r="I99" s="73" t="s">
        <v>136</v>
      </c>
      <c r="J99" s="125"/>
      <c r="K99" s="126"/>
      <c r="L99" s="126"/>
      <c r="M99" s="24">
        <v>6</v>
      </c>
      <c r="N99" s="127"/>
      <c r="O99" s="107"/>
      <c r="P99" s="108"/>
      <c r="Q99" s="156"/>
      <c r="R99" s="107"/>
      <c r="S99" s="3"/>
      <c r="T99" s="3"/>
      <c r="U99" s="39"/>
      <c r="Z99" s="1" t="s">
        <v>0</v>
      </c>
      <c r="AA99" s="1">
        <v>6</v>
      </c>
      <c r="AB99" s="1">
        <v>4</v>
      </c>
      <c r="AD99" s="1">
        <v>4</v>
      </c>
    </row>
    <row r="100" spans="1:30" x14ac:dyDescent="0.25">
      <c r="B100" s="238"/>
      <c r="C100" s="23"/>
      <c r="D100" s="225" t="s">
        <v>188</v>
      </c>
      <c r="E100" s="129"/>
      <c r="F100" s="130"/>
      <c r="G100" s="197"/>
      <c r="H100" s="131"/>
      <c r="I100" s="132"/>
      <c r="J100" s="131"/>
      <c r="K100" s="132"/>
      <c r="L100" s="132"/>
      <c r="M100" s="132"/>
      <c r="N100" s="133"/>
      <c r="O100" s="112"/>
      <c r="P100" s="113"/>
      <c r="Q100" s="109"/>
      <c r="R100" s="112"/>
      <c r="S100" s="4"/>
      <c r="T100" s="4"/>
      <c r="U100" s="38"/>
    </row>
    <row r="101" spans="1:30" s="223" customFormat="1" ht="18" customHeight="1" x14ac:dyDescent="0.25">
      <c r="A101" s="211"/>
      <c r="B101" s="238"/>
      <c r="C101" s="212"/>
      <c r="D101" s="213"/>
      <c r="E101" s="213" t="s">
        <v>50</v>
      </c>
      <c r="F101" s="213" t="s">
        <v>65</v>
      </c>
      <c r="G101" s="214" t="s">
        <v>194</v>
      </c>
      <c r="H101" s="214" t="s">
        <v>52</v>
      </c>
      <c r="I101" s="215" t="s">
        <v>133</v>
      </c>
      <c r="J101" s="214"/>
      <c r="K101" s="214">
        <v>16</v>
      </c>
      <c r="L101" s="214">
        <v>1</v>
      </c>
      <c r="M101" s="214"/>
      <c r="N101" s="216"/>
      <c r="O101" s="217"/>
      <c r="P101" s="218"/>
      <c r="Q101" s="219" t="str">
        <f t="shared" ref="Q101" si="12">IF(G101&lt;&gt;"",G101&amp;"E1/"&amp;G101&amp;"X1","")</f>
        <v>36FDAD01E1/36FDAD01X1</v>
      </c>
      <c r="R101" s="217"/>
      <c r="S101" s="220"/>
      <c r="T101" s="221"/>
      <c r="U101" s="222"/>
    </row>
    <row r="102" spans="1:30" s="210" customFormat="1" ht="18" customHeight="1" x14ac:dyDescent="0.25">
      <c r="A102" s="200"/>
      <c r="B102" s="238"/>
      <c r="C102" s="201"/>
      <c r="D102" s="134"/>
      <c r="E102" s="134" t="s">
        <v>50</v>
      </c>
      <c r="F102" s="134" t="s">
        <v>65</v>
      </c>
      <c r="G102" s="192" t="s">
        <v>217</v>
      </c>
      <c r="H102" s="192" t="s">
        <v>54</v>
      </c>
      <c r="I102" s="202" t="s">
        <v>133</v>
      </c>
      <c r="J102" s="192"/>
      <c r="K102" s="192">
        <v>16</v>
      </c>
      <c r="L102" s="192">
        <v>1</v>
      </c>
      <c r="M102" s="192"/>
      <c r="N102" s="203"/>
      <c r="O102" s="204"/>
      <c r="P102" s="205"/>
      <c r="Q102" s="206" t="str">
        <f t="shared" ref="Q102" si="13">IF(G102&lt;&gt;"",G102&amp;"E1/"&amp;G102&amp;"X1","")</f>
        <v>36FDAD02E1/36FDAD02X1</v>
      </c>
      <c r="R102" s="204"/>
      <c r="S102" s="207"/>
      <c r="T102" s="208"/>
      <c r="U102" s="209"/>
    </row>
    <row r="103" spans="1:30" ht="18" customHeight="1" x14ac:dyDescent="0.25">
      <c r="B103" s="238"/>
      <c r="C103" s="23"/>
      <c r="D103" s="197" t="s">
        <v>189</v>
      </c>
      <c r="E103" s="134"/>
      <c r="F103" s="135"/>
      <c r="G103" s="197" t="s">
        <v>190</v>
      </c>
      <c r="H103" s="128"/>
      <c r="I103" s="132" t="s">
        <v>116</v>
      </c>
      <c r="J103" s="131"/>
      <c r="K103" s="132"/>
      <c r="L103" s="132"/>
      <c r="M103" s="132"/>
      <c r="N103" s="133"/>
      <c r="O103" s="112"/>
      <c r="P103" s="113"/>
      <c r="Q103" s="109"/>
      <c r="R103" s="112"/>
      <c r="S103" s="4"/>
      <c r="T103" s="4"/>
      <c r="U103" s="38"/>
    </row>
    <row r="104" spans="1:30" ht="18" customHeight="1" x14ac:dyDescent="0.25">
      <c r="B104" s="238"/>
      <c r="C104" s="23"/>
      <c r="D104" s="167"/>
      <c r="E104" s="134" t="s">
        <v>79</v>
      </c>
      <c r="F104" s="135" t="s">
        <v>65</v>
      </c>
      <c r="G104" s="136" t="s">
        <v>161</v>
      </c>
      <c r="H104" s="136" t="s">
        <v>52</v>
      </c>
      <c r="I104" s="137" t="s">
        <v>162</v>
      </c>
      <c r="J104" s="136"/>
      <c r="K104" s="136">
        <v>20</v>
      </c>
      <c r="L104" s="136">
        <v>1</v>
      </c>
      <c r="M104" s="136"/>
      <c r="N104" s="133"/>
      <c r="O104" s="173" t="s">
        <v>134</v>
      </c>
      <c r="P104" s="174"/>
      <c r="Q104" s="160" t="str">
        <f t="shared" ref="Q104:Q115" si="14">IF(G104&lt;&gt;"",G104&amp;"E1/"&amp;G104&amp;"X1","")</f>
        <v>36FCAD01E1/36FCAD01X1</v>
      </c>
      <c r="R104" s="173">
        <v>1</v>
      </c>
      <c r="S104" s="63"/>
      <c r="T104" s="175"/>
      <c r="U104" s="176"/>
    </row>
    <row r="105" spans="1:30" ht="18" customHeight="1" x14ac:dyDescent="0.25">
      <c r="B105" s="238"/>
      <c r="C105" s="23"/>
      <c r="D105" s="167"/>
      <c r="E105" s="134" t="s">
        <v>79</v>
      </c>
      <c r="F105" s="135" t="s">
        <v>65</v>
      </c>
      <c r="G105" s="136" t="s">
        <v>163</v>
      </c>
      <c r="H105" s="136" t="s">
        <v>52</v>
      </c>
      <c r="I105" s="137" t="s">
        <v>164</v>
      </c>
      <c r="J105" s="136"/>
      <c r="K105" s="136">
        <v>20</v>
      </c>
      <c r="L105" s="136">
        <v>1</v>
      </c>
      <c r="M105" s="136"/>
      <c r="N105" s="133"/>
      <c r="O105" s="173" t="s">
        <v>134</v>
      </c>
      <c r="P105" s="174"/>
      <c r="Q105" s="160" t="str">
        <f t="shared" si="14"/>
        <v>36FCAD02E1/36FCAD02X1</v>
      </c>
      <c r="R105" s="173">
        <v>1</v>
      </c>
      <c r="S105" s="63"/>
      <c r="T105" s="175"/>
      <c r="U105" s="176"/>
    </row>
    <row r="106" spans="1:30" ht="18" customHeight="1" x14ac:dyDescent="0.25">
      <c r="B106" s="238"/>
      <c r="C106" s="23"/>
      <c r="D106" s="167"/>
      <c r="E106" s="134" t="s">
        <v>79</v>
      </c>
      <c r="F106" s="135" t="s">
        <v>65</v>
      </c>
      <c r="G106" s="136" t="s">
        <v>165</v>
      </c>
      <c r="H106" s="136" t="s">
        <v>52</v>
      </c>
      <c r="I106" s="137" t="s">
        <v>166</v>
      </c>
      <c r="J106" s="136"/>
      <c r="K106" s="136">
        <v>20</v>
      </c>
      <c r="L106" s="136">
        <v>1</v>
      </c>
      <c r="M106" s="136"/>
      <c r="N106" s="133"/>
      <c r="O106" s="173" t="s">
        <v>134</v>
      </c>
      <c r="P106" s="174"/>
      <c r="Q106" s="160" t="str">
        <f t="shared" si="14"/>
        <v>36FCAD03E1/36FCAD03X1</v>
      </c>
      <c r="R106" s="173">
        <v>2</v>
      </c>
      <c r="S106" s="63"/>
      <c r="T106" s="175"/>
      <c r="U106" s="176"/>
    </row>
    <row r="107" spans="1:30" ht="18" customHeight="1" x14ac:dyDescent="0.25">
      <c r="B107" s="238"/>
      <c r="C107" s="23"/>
      <c r="D107" s="167"/>
      <c r="E107" s="134" t="s">
        <v>79</v>
      </c>
      <c r="F107" s="135" t="s">
        <v>65</v>
      </c>
      <c r="G107" s="136" t="s">
        <v>167</v>
      </c>
      <c r="H107" s="136" t="s">
        <v>52</v>
      </c>
      <c r="I107" s="137" t="s">
        <v>168</v>
      </c>
      <c r="J107" s="136"/>
      <c r="K107" s="136">
        <v>20</v>
      </c>
      <c r="L107" s="136">
        <v>1</v>
      </c>
      <c r="M107" s="136"/>
      <c r="N107" s="133"/>
      <c r="O107" s="173" t="s">
        <v>134</v>
      </c>
      <c r="P107" s="174"/>
      <c r="Q107" s="160" t="str">
        <f t="shared" si="14"/>
        <v>36FCAD04E1/36FCAD04X1</v>
      </c>
      <c r="R107" s="173">
        <v>2</v>
      </c>
      <c r="S107" s="63"/>
      <c r="T107" s="175"/>
      <c r="U107" s="176"/>
    </row>
    <row r="108" spans="1:30" ht="18" customHeight="1" x14ac:dyDescent="0.25">
      <c r="B108" s="238"/>
      <c r="C108" s="23"/>
      <c r="D108" s="167"/>
      <c r="E108" s="134" t="s">
        <v>79</v>
      </c>
      <c r="F108" s="135" t="s">
        <v>65</v>
      </c>
      <c r="G108" s="136" t="s">
        <v>169</v>
      </c>
      <c r="H108" s="136" t="s">
        <v>52</v>
      </c>
      <c r="I108" s="137" t="s">
        <v>170</v>
      </c>
      <c r="J108" s="136"/>
      <c r="K108" s="136">
        <v>20</v>
      </c>
      <c r="L108" s="136">
        <v>1</v>
      </c>
      <c r="M108" s="136"/>
      <c r="N108" s="133"/>
      <c r="O108" s="173" t="s">
        <v>134</v>
      </c>
      <c r="P108" s="174"/>
      <c r="Q108" s="160" t="str">
        <f t="shared" si="14"/>
        <v>36FCAD05E1/36FCAD05X1</v>
      </c>
      <c r="R108" s="173">
        <v>2</v>
      </c>
      <c r="S108" s="63"/>
      <c r="T108" s="175"/>
      <c r="U108" s="176"/>
    </row>
    <row r="109" spans="1:30" ht="18" customHeight="1" x14ac:dyDescent="0.25">
      <c r="B109" s="238"/>
      <c r="C109" s="23"/>
      <c r="D109" s="167"/>
      <c r="E109" s="134" t="s">
        <v>79</v>
      </c>
      <c r="F109" s="135" t="s">
        <v>65</v>
      </c>
      <c r="G109" s="136" t="s">
        <v>171</v>
      </c>
      <c r="H109" s="136" t="s">
        <v>54</v>
      </c>
      <c r="I109" s="137" t="s">
        <v>172</v>
      </c>
      <c r="J109" s="136"/>
      <c r="K109" s="136">
        <v>12</v>
      </c>
      <c r="L109" s="192" t="s">
        <v>220</v>
      </c>
      <c r="M109" s="136"/>
      <c r="N109" s="133"/>
      <c r="O109" s="173" t="s">
        <v>134</v>
      </c>
      <c r="P109" s="174"/>
      <c r="Q109" s="160" t="str">
        <f t="shared" si="14"/>
        <v>36FCAD06E1/36FCAD06X1</v>
      </c>
      <c r="R109" s="173"/>
      <c r="S109" s="63"/>
      <c r="T109" s="175"/>
      <c r="U109" s="176"/>
    </row>
    <row r="110" spans="1:30" ht="18" customHeight="1" x14ac:dyDescent="0.25">
      <c r="B110" s="238"/>
      <c r="C110" s="23"/>
      <c r="D110" s="167"/>
      <c r="E110" s="134" t="s">
        <v>79</v>
      </c>
      <c r="F110" s="135" t="s">
        <v>65</v>
      </c>
      <c r="G110" s="136" t="s">
        <v>173</v>
      </c>
      <c r="H110" s="136" t="s">
        <v>52</v>
      </c>
      <c r="I110" s="137" t="s">
        <v>174</v>
      </c>
      <c r="J110" s="136"/>
      <c r="K110" s="136">
        <v>20</v>
      </c>
      <c r="L110" s="136">
        <v>1</v>
      </c>
      <c r="M110" s="136"/>
      <c r="N110" s="133"/>
      <c r="O110" s="173" t="s">
        <v>134</v>
      </c>
      <c r="P110" s="174"/>
      <c r="Q110" s="160" t="str">
        <f t="shared" si="14"/>
        <v>36FCAD07E1/36FCAD07X1</v>
      </c>
      <c r="R110" s="173">
        <v>2</v>
      </c>
      <c r="S110" s="63"/>
      <c r="T110" s="175"/>
      <c r="U110" s="176"/>
    </row>
    <row r="111" spans="1:30" ht="18" customHeight="1" x14ac:dyDescent="0.25">
      <c r="B111" s="238"/>
      <c r="C111" s="23"/>
      <c r="D111" s="167"/>
      <c r="E111" s="134" t="s">
        <v>102</v>
      </c>
      <c r="F111" s="135" t="s">
        <v>65</v>
      </c>
      <c r="G111" s="136" t="s">
        <v>210</v>
      </c>
      <c r="H111" s="136" t="s">
        <v>104</v>
      </c>
      <c r="I111" s="137" t="s">
        <v>153</v>
      </c>
      <c r="J111" s="136"/>
      <c r="K111" s="136"/>
      <c r="L111" s="136"/>
      <c r="M111" s="136"/>
      <c r="N111" s="133"/>
      <c r="O111" s="173" t="s">
        <v>175</v>
      </c>
      <c r="P111" s="174"/>
      <c r="Q111" s="160" t="str">
        <f t="shared" si="14"/>
        <v>36OUVXA1E1/36OUVXA1X1</v>
      </c>
      <c r="R111" s="173"/>
      <c r="S111" s="63"/>
      <c r="T111" s="175"/>
      <c r="U111" s="176"/>
    </row>
    <row r="112" spans="1:30" ht="18" customHeight="1" x14ac:dyDescent="0.25">
      <c r="B112" s="238"/>
      <c r="C112" s="23"/>
      <c r="D112" s="167"/>
      <c r="E112" s="134" t="s">
        <v>102</v>
      </c>
      <c r="F112" s="135" t="s">
        <v>65</v>
      </c>
      <c r="G112" s="136" t="s">
        <v>211</v>
      </c>
      <c r="H112" s="136" t="s">
        <v>104</v>
      </c>
      <c r="I112" s="137" t="s">
        <v>153</v>
      </c>
      <c r="J112" s="136"/>
      <c r="K112" s="136"/>
      <c r="L112" s="136"/>
      <c r="M112" s="136"/>
      <c r="N112" s="133"/>
      <c r="O112" s="173" t="s">
        <v>175</v>
      </c>
      <c r="P112" s="174"/>
      <c r="Q112" s="160" t="str">
        <f t="shared" si="14"/>
        <v>36OUVXB1E1/36OUVXB1X1</v>
      </c>
      <c r="R112" s="173"/>
      <c r="S112" s="63"/>
      <c r="T112" s="175"/>
      <c r="U112" s="176"/>
    </row>
    <row r="113" spans="1:30" ht="18" customHeight="1" x14ac:dyDescent="0.25">
      <c r="B113" s="238"/>
      <c r="C113" s="23"/>
      <c r="D113" s="167"/>
      <c r="E113" s="134" t="s">
        <v>102</v>
      </c>
      <c r="F113" s="135" t="s">
        <v>65</v>
      </c>
      <c r="G113" s="136" t="s">
        <v>176</v>
      </c>
      <c r="H113" s="136" t="s">
        <v>104</v>
      </c>
      <c r="I113" s="137" t="s">
        <v>155</v>
      </c>
      <c r="J113" s="136"/>
      <c r="K113" s="136"/>
      <c r="L113" s="136"/>
      <c r="M113" s="136"/>
      <c r="N113" s="133"/>
      <c r="O113" s="173" t="s">
        <v>106</v>
      </c>
      <c r="P113" s="174"/>
      <c r="Q113" s="160" t="str">
        <f t="shared" si="14"/>
        <v>36W2LXTRE1/36W2LXTRX1</v>
      </c>
      <c r="R113" s="173"/>
      <c r="S113" s="63"/>
      <c r="T113" s="175"/>
      <c r="U113" s="176"/>
    </row>
    <row r="114" spans="1:30" ht="18" customHeight="1" x14ac:dyDescent="0.25">
      <c r="B114" s="238"/>
      <c r="C114" s="23"/>
      <c r="D114" s="167"/>
      <c r="E114" s="134" t="s">
        <v>102</v>
      </c>
      <c r="F114" s="135" t="s">
        <v>65</v>
      </c>
      <c r="G114" s="136" t="s">
        <v>177</v>
      </c>
      <c r="H114" s="136" t="s">
        <v>104</v>
      </c>
      <c r="I114" s="137" t="s">
        <v>157</v>
      </c>
      <c r="J114" s="136"/>
      <c r="K114" s="136"/>
      <c r="L114" s="136"/>
      <c r="M114" s="136"/>
      <c r="N114" s="133"/>
      <c r="O114" s="173" t="s">
        <v>158</v>
      </c>
      <c r="P114" s="174"/>
      <c r="Q114" s="160" t="str">
        <f t="shared" si="14"/>
        <v>36YO1XSPE1/36YO1XSPX1</v>
      </c>
      <c r="R114" s="173"/>
      <c r="S114" s="63"/>
      <c r="T114" s="175"/>
      <c r="U114" s="176"/>
    </row>
    <row r="115" spans="1:30" ht="18" customHeight="1" x14ac:dyDescent="0.25">
      <c r="B115" s="238"/>
      <c r="C115" s="23"/>
      <c r="D115" s="167"/>
      <c r="E115" s="134" t="s">
        <v>102</v>
      </c>
      <c r="F115" s="135" t="s">
        <v>65</v>
      </c>
      <c r="G115" s="136" t="s">
        <v>178</v>
      </c>
      <c r="H115" s="136" t="s">
        <v>104</v>
      </c>
      <c r="I115" s="137" t="s">
        <v>160</v>
      </c>
      <c r="J115" s="136"/>
      <c r="K115" s="136"/>
      <c r="L115" s="136"/>
      <c r="M115" s="136"/>
      <c r="N115" s="133"/>
      <c r="O115" s="173" t="s">
        <v>175</v>
      </c>
      <c r="P115" s="174"/>
      <c r="Q115" s="160" t="str">
        <f t="shared" si="14"/>
        <v>36ZENT01E1/36ZENT01X1</v>
      </c>
      <c r="R115" s="173"/>
      <c r="S115" s="63"/>
      <c r="T115" s="175"/>
      <c r="U115" s="176"/>
    </row>
    <row r="116" spans="1:30" ht="14.25" customHeight="1" thickBot="1" x14ac:dyDescent="0.3">
      <c r="B116" s="239"/>
      <c r="C116" s="23"/>
      <c r="D116" s="134"/>
      <c r="E116" s="129"/>
      <c r="F116" s="130"/>
      <c r="G116" s="129"/>
      <c r="H116" s="131"/>
      <c r="I116" s="132"/>
      <c r="J116" s="131"/>
      <c r="K116" s="132"/>
      <c r="L116" s="132"/>
      <c r="M116" s="132"/>
      <c r="N116" s="133"/>
      <c r="O116" s="112"/>
      <c r="P116" s="113"/>
      <c r="Q116" s="109"/>
      <c r="R116" s="112"/>
      <c r="S116" s="4"/>
      <c r="T116" s="4"/>
      <c r="U116" s="38"/>
    </row>
    <row r="117" spans="1:30" s="12" customFormat="1" ht="15" customHeight="1" thickBot="1" x14ac:dyDescent="0.3">
      <c r="B117" s="50"/>
      <c r="C117" s="142"/>
      <c r="D117" s="162"/>
      <c r="E117" s="139"/>
      <c r="F117" s="140"/>
      <c r="G117" s="139"/>
      <c r="H117" s="52"/>
      <c r="I117" s="138"/>
      <c r="J117" s="52"/>
      <c r="K117" s="138"/>
      <c r="L117" s="138"/>
      <c r="M117" s="138"/>
      <c r="N117" s="143"/>
      <c r="O117" s="114"/>
      <c r="P117" s="115"/>
      <c r="Q117" s="116"/>
      <c r="R117" s="114"/>
      <c r="S117" s="47"/>
      <c r="T117" s="47"/>
      <c r="U117" s="48"/>
      <c r="AC117" s="1"/>
    </row>
    <row r="118" spans="1:30" ht="15" customHeight="1" x14ac:dyDescent="0.25">
      <c r="A118" s="19"/>
      <c r="B118" s="227" t="s">
        <v>69</v>
      </c>
      <c r="C118" s="23"/>
      <c r="D118" s="24" t="s">
        <v>124</v>
      </c>
      <c r="E118" s="123"/>
      <c r="F118" s="124"/>
      <c r="G118" s="24" t="s">
        <v>212</v>
      </c>
      <c r="H118" s="24" t="s">
        <v>0</v>
      </c>
      <c r="I118" s="73" t="s">
        <v>69</v>
      </c>
      <c r="J118" s="125"/>
      <c r="K118" s="126"/>
      <c r="L118" s="126"/>
      <c r="M118" s="24">
        <v>3</v>
      </c>
      <c r="N118" s="127"/>
      <c r="O118" s="107"/>
      <c r="P118" s="108"/>
      <c r="Q118" s="156"/>
      <c r="R118" s="107"/>
      <c r="S118" s="3"/>
      <c r="T118" s="3"/>
      <c r="U118" s="39"/>
      <c r="Z118" s="1" t="s">
        <v>0</v>
      </c>
      <c r="AA118" s="1">
        <v>6</v>
      </c>
      <c r="AB118" s="1">
        <v>7</v>
      </c>
      <c r="AD118" s="1">
        <v>6</v>
      </c>
    </row>
    <row r="119" spans="1:30" x14ac:dyDescent="0.25">
      <c r="A119" s="19"/>
      <c r="B119" s="228"/>
      <c r="C119" s="23"/>
      <c r="D119" s="134"/>
      <c r="E119" s="129"/>
      <c r="F119" s="130"/>
      <c r="G119" s="129"/>
      <c r="H119" s="131"/>
      <c r="I119" s="132"/>
      <c r="J119" s="131"/>
      <c r="K119" s="132"/>
      <c r="L119" s="132"/>
      <c r="M119" s="132"/>
      <c r="N119" s="133"/>
      <c r="O119" s="112"/>
      <c r="P119" s="113"/>
      <c r="Q119" s="109"/>
      <c r="R119" s="112"/>
      <c r="S119" s="4"/>
      <c r="T119" s="4"/>
      <c r="U119" s="38"/>
    </row>
    <row r="120" spans="1:30" x14ac:dyDescent="0.25">
      <c r="B120" s="228"/>
      <c r="C120" s="23"/>
      <c r="D120" s="134"/>
      <c r="E120" s="134" t="s">
        <v>79</v>
      </c>
      <c r="F120" s="135" t="s">
        <v>65</v>
      </c>
      <c r="G120" s="136" t="s">
        <v>125</v>
      </c>
      <c r="H120" s="136"/>
      <c r="I120" s="137" t="s">
        <v>108</v>
      </c>
      <c r="J120" s="136"/>
      <c r="K120" s="136">
        <v>20</v>
      </c>
      <c r="L120" s="136">
        <v>1</v>
      </c>
      <c r="M120" s="136"/>
      <c r="N120" s="133"/>
      <c r="O120" s="173" t="s">
        <v>134</v>
      </c>
      <c r="P120" s="174"/>
      <c r="Q120" s="160" t="str">
        <f t="shared" ref="Q120:Q128" si="15">IF(G120&lt;&gt;"",G120&amp;"E1/"&amp;G120&amp;"X1","")</f>
        <v>36FCAE01E1/36FCAE01X1</v>
      </c>
      <c r="R120" s="173"/>
      <c r="S120" s="63"/>
      <c r="T120" s="175"/>
      <c r="U120" s="176"/>
      <c r="Z120" s="1" t="s">
        <v>34</v>
      </c>
      <c r="AA120" s="1">
        <v>5</v>
      </c>
      <c r="AB120" s="1">
        <v>7</v>
      </c>
      <c r="AC120" s="1">
        <v>2</v>
      </c>
      <c r="AD120" s="1">
        <v>6</v>
      </c>
    </row>
    <row r="121" spans="1:30" x14ac:dyDescent="0.25">
      <c r="A121" s="19"/>
      <c r="B121" s="228"/>
      <c r="C121" s="23"/>
      <c r="D121" s="134"/>
      <c r="E121" s="129"/>
      <c r="F121" s="130"/>
      <c r="G121" s="129"/>
      <c r="H121" s="131"/>
      <c r="I121" s="132" t="s">
        <v>101</v>
      </c>
      <c r="J121" s="131"/>
      <c r="K121" s="132"/>
      <c r="L121" s="132"/>
      <c r="M121" s="132"/>
      <c r="N121" s="133"/>
      <c r="O121" s="112"/>
      <c r="P121" s="113"/>
      <c r="Q121" s="109"/>
      <c r="R121" s="112"/>
      <c r="S121" s="4"/>
      <c r="T121" s="4"/>
      <c r="U121" s="38"/>
    </row>
    <row r="122" spans="1:30" x14ac:dyDescent="0.25">
      <c r="B122" s="228"/>
      <c r="C122" s="23"/>
      <c r="D122" s="134"/>
      <c r="E122" s="134" t="s">
        <v>102</v>
      </c>
      <c r="F122" s="135" t="s">
        <v>65</v>
      </c>
      <c r="G122" s="214" t="s">
        <v>126</v>
      </c>
      <c r="H122" s="214" t="s">
        <v>104</v>
      </c>
      <c r="I122" s="215" t="s">
        <v>105</v>
      </c>
      <c r="J122" s="214"/>
      <c r="K122" s="214">
        <v>20</v>
      </c>
      <c r="L122" s="136"/>
      <c r="M122" s="136"/>
      <c r="N122" s="133"/>
      <c r="O122" s="173" t="s">
        <v>106</v>
      </c>
      <c r="P122" s="174"/>
      <c r="Q122" s="160" t="str">
        <f t="shared" ref="Q122" si="16">IF(G122&lt;&gt;"",G122&amp;"E1/"&amp;G122&amp;"X1","")</f>
        <v>36W1LXTRE1/36W1LXTRX1</v>
      </c>
      <c r="R122" s="173"/>
      <c r="S122" s="63"/>
      <c r="T122" s="175"/>
      <c r="U122" s="176"/>
      <c r="Z122" s="1" t="s">
        <v>34</v>
      </c>
      <c r="AA122" s="1">
        <v>5</v>
      </c>
      <c r="AB122" s="1">
        <v>7</v>
      </c>
      <c r="AC122" s="1">
        <v>1</v>
      </c>
      <c r="AD122" s="1">
        <v>6</v>
      </c>
    </row>
    <row r="123" spans="1:30" ht="15" thickBot="1" x14ac:dyDescent="0.3">
      <c r="A123" s="19"/>
      <c r="B123" s="229"/>
      <c r="C123" s="23"/>
      <c r="D123" s="134"/>
      <c r="E123" s="129"/>
      <c r="F123" s="130"/>
      <c r="G123" s="129"/>
      <c r="H123" s="131"/>
      <c r="I123" s="132"/>
      <c r="J123" s="131"/>
      <c r="K123" s="132"/>
      <c r="L123" s="132"/>
      <c r="M123" s="132"/>
      <c r="N123" s="133"/>
      <c r="O123" s="112"/>
      <c r="P123" s="113"/>
      <c r="Q123" s="109"/>
      <c r="R123" s="112"/>
      <c r="S123" s="4"/>
      <c r="T123" s="4"/>
      <c r="U123" s="38"/>
    </row>
    <row r="124" spans="1:30" s="12" customFormat="1" ht="15" thickBot="1" x14ac:dyDescent="0.3">
      <c r="A124" s="46"/>
      <c r="B124" s="42"/>
      <c r="C124" s="142"/>
      <c r="D124" s="162"/>
      <c r="E124" s="139"/>
      <c r="F124" s="140"/>
      <c r="G124" s="139"/>
      <c r="H124" s="52"/>
      <c r="I124" s="138"/>
      <c r="J124" s="52"/>
      <c r="K124" s="138"/>
      <c r="L124" s="138"/>
      <c r="M124" s="138"/>
      <c r="N124" s="143"/>
      <c r="O124" s="114"/>
      <c r="P124" s="115"/>
      <c r="Q124" s="116"/>
      <c r="R124" s="114"/>
      <c r="S124" s="47"/>
      <c r="T124" s="47"/>
      <c r="U124" s="48"/>
      <c r="AC124" s="1"/>
    </row>
    <row r="125" spans="1:30" x14ac:dyDescent="0.25">
      <c r="A125" s="19"/>
      <c r="B125" s="230" t="s">
        <v>132</v>
      </c>
      <c r="C125" s="23"/>
      <c r="D125" s="24" t="s">
        <v>127</v>
      </c>
      <c r="E125" s="172"/>
      <c r="F125" s="172"/>
      <c r="G125" s="24" t="s">
        <v>213</v>
      </c>
      <c r="H125" s="24" t="s">
        <v>0</v>
      </c>
      <c r="I125" s="73" t="s">
        <v>111</v>
      </c>
      <c r="J125" s="125"/>
      <c r="K125" s="126"/>
      <c r="L125" s="126"/>
      <c r="M125" s="24">
        <v>3</v>
      </c>
      <c r="N125" s="127"/>
      <c r="O125" s="107"/>
      <c r="P125" s="108"/>
      <c r="Q125" s="156"/>
      <c r="R125" s="107"/>
      <c r="S125" s="3"/>
      <c r="T125" s="3"/>
      <c r="U125" s="39"/>
      <c r="Z125" s="1" t="s">
        <v>0</v>
      </c>
      <c r="AA125" s="1">
        <v>6</v>
      </c>
      <c r="AB125" s="1">
        <v>8</v>
      </c>
      <c r="AD125" s="1">
        <v>7</v>
      </c>
    </row>
    <row r="126" spans="1:30" x14ac:dyDescent="0.25">
      <c r="A126" s="19"/>
      <c r="B126" s="231"/>
      <c r="C126" s="23"/>
      <c r="D126" s="134"/>
      <c r="E126" s="129"/>
      <c r="F126" s="130"/>
      <c r="G126" s="129"/>
      <c r="H126" s="131"/>
      <c r="I126" s="132"/>
      <c r="J126" s="131"/>
      <c r="K126" s="132"/>
      <c r="L126" s="132"/>
      <c r="M126" s="132"/>
      <c r="N126" s="133"/>
      <c r="O126" s="112"/>
      <c r="P126" s="113"/>
      <c r="Q126" s="109"/>
      <c r="R126" s="112"/>
      <c r="S126" s="4"/>
      <c r="T126" s="4"/>
      <c r="U126" s="38"/>
    </row>
    <row r="127" spans="1:30" ht="28.8" x14ac:dyDescent="0.25">
      <c r="B127" s="231"/>
      <c r="C127" s="23"/>
      <c r="D127" s="134"/>
      <c r="E127" s="134" t="s">
        <v>79</v>
      </c>
      <c r="F127" s="135" t="s">
        <v>51</v>
      </c>
      <c r="G127" s="136" t="s">
        <v>128</v>
      </c>
      <c r="H127" s="136" t="s">
        <v>54</v>
      </c>
      <c r="I127" s="137" t="s">
        <v>129</v>
      </c>
      <c r="J127" s="136"/>
      <c r="K127" s="136">
        <v>14</v>
      </c>
      <c r="L127" s="136">
        <v>1</v>
      </c>
      <c r="M127" s="136"/>
      <c r="N127" s="133"/>
      <c r="O127" s="173" t="s">
        <v>135</v>
      </c>
      <c r="P127" s="174"/>
      <c r="Q127" s="160" t="str">
        <f t="shared" si="15"/>
        <v>36FCAF01E1/36FCAF01X1</v>
      </c>
      <c r="R127" s="173"/>
      <c r="S127" s="63"/>
      <c r="T127" s="175"/>
      <c r="U127" s="176"/>
      <c r="Z127" s="1" t="s">
        <v>34</v>
      </c>
      <c r="AA127" s="1">
        <v>6</v>
      </c>
      <c r="AB127" s="1">
        <v>8</v>
      </c>
      <c r="AC127" s="1">
        <v>1</v>
      </c>
      <c r="AD127" s="1">
        <v>7</v>
      </c>
    </row>
    <row r="128" spans="1:30" ht="28.8" x14ac:dyDescent="0.25">
      <c r="B128" s="231"/>
      <c r="C128" s="23"/>
      <c r="D128" s="134"/>
      <c r="E128" s="134" t="s">
        <v>79</v>
      </c>
      <c r="F128" s="135" t="s">
        <v>51</v>
      </c>
      <c r="G128" s="136" t="s">
        <v>130</v>
      </c>
      <c r="H128" s="136" t="s">
        <v>52</v>
      </c>
      <c r="I128" s="189" t="s">
        <v>131</v>
      </c>
      <c r="J128" s="136"/>
      <c r="K128" s="136">
        <v>10</v>
      </c>
      <c r="L128" s="136" t="s">
        <v>197</v>
      </c>
      <c r="M128" s="136"/>
      <c r="N128" s="133"/>
      <c r="O128" s="173" t="s">
        <v>134</v>
      </c>
      <c r="P128" s="174"/>
      <c r="Q128" s="160" t="str">
        <f t="shared" si="15"/>
        <v>36FCAF02E1/36FCAF02X1</v>
      </c>
      <c r="R128" s="173"/>
      <c r="S128" s="63"/>
      <c r="T128" s="175"/>
      <c r="U128" s="176"/>
      <c r="Z128" s="1" t="s">
        <v>34</v>
      </c>
      <c r="AA128" s="1">
        <v>6</v>
      </c>
      <c r="AB128" s="1">
        <v>8</v>
      </c>
      <c r="AC128" s="1">
        <v>2</v>
      </c>
      <c r="AD128" s="1">
        <v>7</v>
      </c>
    </row>
    <row r="129" spans="1:30" ht="15" thickBot="1" x14ac:dyDescent="0.3">
      <c r="A129" s="19"/>
      <c r="B129" s="232"/>
      <c r="C129" s="23"/>
      <c r="D129" s="134"/>
      <c r="E129" s="129"/>
      <c r="F129" s="130"/>
      <c r="G129" s="129"/>
      <c r="H129" s="131"/>
      <c r="I129" s="132"/>
      <c r="J129" s="131"/>
      <c r="K129" s="132"/>
      <c r="L129" s="132"/>
      <c r="M129" s="132"/>
      <c r="N129" s="133"/>
      <c r="O129" s="112"/>
      <c r="P129" s="113"/>
      <c r="Q129" s="109"/>
      <c r="R129" s="112"/>
      <c r="S129" s="4"/>
      <c r="T129" s="4"/>
      <c r="U129" s="38"/>
    </row>
    <row r="130" spans="1:30" s="12" customFormat="1" ht="15" thickBot="1" x14ac:dyDescent="0.3">
      <c r="A130" s="19"/>
      <c r="B130" s="43"/>
      <c r="C130" s="190"/>
      <c r="D130" s="191"/>
      <c r="E130" s="144"/>
      <c r="F130" s="145"/>
      <c r="G130" s="144"/>
      <c r="H130" s="146"/>
      <c r="I130" s="147"/>
      <c r="J130" s="146"/>
      <c r="K130" s="146"/>
      <c r="L130" s="146"/>
      <c r="M130" s="146"/>
      <c r="N130" s="148"/>
      <c r="O130" s="149"/>
      <c r="P130" s="150"/>
      <c r="Q130" s="158"/>
      <c r="R130" s="149"/>
      <c r="S130" s="151"/>
      <c r="T130" s="151"/>
      <c r="U130" s="152"/>
      <c r="Z130" s="1" t="s">
        <v>33</v>
      </c>
      <c r="AC130" s="1"/>
    </row>
    <row r="131" spans="1:30" x14ac:dyDescent="0.25">
      <c r="B131" s="13"/>
      <c r="C131" s="13"/>
      <c r="D131" s="163"/>
      <c r="E131" s="16"/>
      <c r="F131" s="16"/>
      <c r="G131" s="164"/>
      <c r="H131" s="16"/>
      <c r="I131" s="13"/>
      <c r="J131" s="16"/>
      <c r="K131" s="13"/>
      <c r="L131" s="16"/>
      <c r="M131" s="16"/>
      <c r="N131" s="16"/>
      <c r="O131" s="13"/>
      <c r="P131" s="13"/>
      <c r="Q131" s="15"/>
      <c r="R131" s="15"/>
      <c r="S131" s="13"/>
      <c r="T131" s="13"/>
      <c r="U131" s="13"/>
      <c r="V131" s="13"/>
      <c r="W131" s="13"/>
      <c r="X131" s="13"/>
    </row>
    <row r="132" spans="1:30" x14ac:dyDescent="0.25">
      <c r="G132" s="165"/>
    </row>
    <row r="133" spans="1:30" s="199" customFormat="1" x14ac:dyDescent="0.25">
      <c r="A133" s="13"/>
      <c r="B133" s="1"/>
      <c r="C133" s="1"/>
      <c r="D133" s="2" t="s">
        <v>71</v>
      </c>
      <c r="G133" s="165"/>
      <c r="I133" s="1"/>
      <c r="K133" s="1"/>
      <c r="O133" s="1"/>
      <c r="P133" s="1"/>
      <c r="Q133" s="2"/>
      <c r="R133" s="2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s="199" customFormat="1" x14ac:dyDescent="0.25">
      <c r="A134" s="13"/>
      <c r="B134" s="1"/>
      <c r="C134" s="1"/>
      <c r="D134" s="2"/>
      <c r="F134" s="233"/>
      <c r="G134" s="233"/>
      <c r="H134" s="233"/>
      <c r="I134" s="233"/>
      <c r="J134" s="233"/>
      <c r="K134" s="233"/>
      <c r="O134" s="1"/>
      <c r="P134" s="1"/>
      <c r="Q134" s="2"/>
      <c r="R134" s="2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s="199" customFormat="1" x14ac:dyDescent="0.25">
      <c r="A135" s="13"/>
      <c r="B135" s="1"/>
      <c r="C135" s="1"/>
      <c r="D135" s="2"/>
      <c r="F135" s="233"/>
      <c r="G135" s="233"/>
      <c r="H135" s="233"/>
      <c r="I135" s="233"/>
      <c r="J135" s="233"/>
      <c r="K135" s="233"/>
      <c r="O135" s="1"/>
      <c r="P135" s="1"/>
      <c r="Q135" s="2"/>
      <c r="R135" s="2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s="199" customFormat="1" x14ac:dyDescent="0.25">
      <c r="A136" s="13"/>
      <c r="B136" s="1"/>
      <c r="C136" s="1"/>
      <c r="D136" s="2"/>
      <c r="F136" s="233"/>
      <c r="G136" s="233"/>
      <c r="H136" s="233"/>
      <c r="I136" s="233"/>
      <c r="J136" s="233"/>
      <c r="K136" s="233"/>
      <c r="O136" s="1"/>
      <c r="P136" s="1"/>
      <c r="Q136" s="2"/>
      <c r="R136" s="2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s="199" customFormat="1" x14ac:dyDescent="0.25">
      <c r="A137" s="13"/>
      <c r="B137" s="1"/>
      <c r="C137" s="1"/>
      <c r="D137" s="2"/>
      <c r="F137" s="233"/>
      <c r="G137" s="233"/>
      <c r="H137" s="233"/>
      <c r="I137" s="233"/>
      <c r="J137" s="233"/>
      <c r="K137" s="233"/>
      <c r="O137" s="1"/>
      <c r="P137" s="1"/>
      <c r="Q137" s="2"/>
      <c r="R137" s="2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</sheetData>
  <mergeCells count="24">
    <mergeCell ref="C11:D11"/>
    <mergeCell ref="K11:L11"/>
    <mergeCell ref="M11:N11"/>
    <mergeCell ref="C2:D2"/>
    <mergeCell ref="B4:D4"/>
    <mergeCell ref="F4:M4"/>
    <mergeCell ref="B5:D5"/>
    <mergeCell ref="F5:M5"/>
    <mergeCell ref="B7:D7"/>
    <mergeCell ref="F7:M7"/>
    <mergeCell ref="B8:D8"/>
    <mergeCell ref="F8:M8"/>
    <mergeCell ref="C10:D10"/>
    <mergeCell ref="K10:L10"/>
    <mergeCell ref="M10:N10"/>
    <mergeCell ref="B118:B123"/>
    <mergeCell ref="B125:B129"/>
    <mergeCell ref="F134:K137"/>
    <mergeCell ref="B17:B39"/>
    <mergeCell ref="B41:B59"/>
    <mergeCell ref="B61:B66"/>
    <mergeCell ref="B68:B72"/>
    <mergeCell ref="B76:B97"/>
    <mergeCell ref="B99:B116"/>
  </mergeCells>
  <conditionalFormatting sqref="O15:Q15 O82:R85 O16:R18 O29:R29 O91:R94 O39:R43 O97:R101 P95:R96 P28:R28 P26:R26 O22:R25 P19:R21 O59:R60 O73:R76">
    <cfRule type="cellIs" dxfId="114" priority="115" operator="equal">
      <formula>"/"</formula>
    </cfRule>
  </conditionalFormatting>
  <conditionalFormatting sqref="R15">
    <cfRule type="cellIs" dxfId="113" priority="114" operator="equal">
      <formula>"/"</formula>
    </cfRule>
  </conditionalFormatting>
  <conditionalFormatting sqref="P38:R38">
    <cfRule type="cellIs" dxfId="112" priority="111" operator="equal">
      <formula>"/"</formula>
    </cfRule>
  </conditionalFormatting>
  <conditionalFormatting sqref="R14">
    <cfRule type="cellIs" dxfId="111" priority="106" operator="equal">
      <formula>"/"</formula>
    </cfRule>
  </conditionalFormatting>
  <conditionalFormatting sqref="O33:R37 O38">
    <cfRule type="cellIs" dxfId="110" priority="113" operator="equal">
      <formula>"/"</formula>
    </cfRule>
  </conditionalFormatting>
  <conditionalFormatting sqref="P27:R27">
    <cfRule type="cellIs" dxfId="109" priority="112" operator="equal">
      <formula>"/"</formula>
    </cfRule>
  </conditionalFormatting>
  <conditionalFormatting sqref="P31:R31">
    <cfRule type="cellIs" dxfId="108" priority="108" operator="equal">
      <formula>"/"</formula>
    </cfRule>
  </conditionalFormatting>
  <conditionalFormatting sqref="P30:R30">
    <cfRule type="cellIs" dxfId="107" priority="110" operator="equal">
      <formula>"/"</formula>
    </cfRule>
  </conditionalFormatting>
  <conditionalFormatting sqref="P32:R32">
    <cfRule type="cellIs" dxfId="106" priority="109" operator="equal">
      <formula>"/"</formula>
    </cfRule>
  </conditionalFormatting>
  <conditionalFormatting sqref="O14:Q14">
    <cfRule type="cellIs" dxfId="105" priority="107" operator="equal">
      <formula>"/"</formula>
    </cfRule>
  </conditionalFormatting>
  <conditionalFormatting sqref="O61:R63 O66:R69 O72:R72 P70:R71 P64:R65">
    <cfRule type="cellIs" dxfId="104" priority="105" operator="equal">
      <formula>"/"</formula>
    </cfRule>
  </conditionalFormatting>
  <conditionalFormatting sqref="O64">
    <cfRule type="cellIs" dxfId="103" priority="104" operator="equal">
      <formula>"/"</formula>
    </cfRule>
  </conditionalFormatting>
  <conditionalFormatting sqref="P81:R81 O77:R77 P78:R78">
    <cfRule type="cellIs" dxfId="102" priority="103" operator="equal">
      <formula>"/"</formula>
    </cfRule>
  </conditionalFormatting>
  <conditionalFormatting sqref="P79:R79">
    <cfRule type="cellIs" dxfId="101" priority="102" operator="equal">
      <formula>"/"</formula>
    </cfRule>
  </conditionalFormatting>
  <conditionalFormatting sqref="P80:R80">
    <cfRule type="cellIs" dxfId="100" priority="101" operator="equal">
      <formula>"/"</formula>
    </cfRule>
  </conditionalFormatting>
  <conditionalFormatting sqref="P89:R89">
    <cfRule type="cellIs" dxfId="99" priority="98" operator="equal">
      <formula>"/"</formula>
    </cfRule>
  </conditionalFormatting>
  <conditionalFormatting sqref="O86:R86 P90:R90 P87:R87">
    <cfRule type="cellIs" dxfId="98" priority="100" operator="equal">
      <formula>"/"</formula>
    </cfRule>
  </conditionalFormatting>
  <conditionalFormatting sqref="P88:R88">
    <cfRule type="cellIs" dxfId="97" priority="99" operator="equal">
      <formula>"/"</formula>
    </cfRule>
  </conditionalFormatting>
  <conditionalFormatting sqref="O116:R117">
    <cfRule type="cellIs" dxfId="96" priority="97" operator="equal">
      <formula>"/"</formula>
    </cfRule>
  </conditionalFormatting>
  <conditionalFormatting sqref="O118:R119 O123:R130">
    <cfRule type="cellIs" dxfId="95" priority="96" operator="equal">
      <formula>"/"</formula>
    </cfRule>
  </conditionalFormatting>
  <conditionalFormatting sqref="P120:R120">
    <cfRule type="cellIs" dxfId="94" priority="95" operator="equal">
      <formula>"/"</formula>
    </cfRule>
  </conditionalFormatting>
  <conditionalFormatting sqref="O121:R121 P122:R122">
    <cfRule type="cellIs" dxfId="93" priority="94" operator="equal">
      <formula>"/"</formula>
    </cfRule>
  </conditionalFormatting>
  <conditionalFormatting sqref="O122">
    <cfRule type="cellIs" dxfId="92" priority="93" operator="equal">
      <formula>"/"</formula>
    </cfRule>
  </conditionalFormatting>
  <conditionalFormatting sqref="O120">
    <cfRule type="cellIs" dxfId="91" priority="92" operator="equal">
      <formula>"/"</formula>
    </cfRule>
  </conditionalFormatting>
  <conditionalFormatting sqref="O96">
    <cfRule type="cellIs" dxfId="90" priority="91" operator="equal">
      <formula>"/"</formula>
    </cfRule>
  </conditionalFormatting>
  <conditionalFormatting sqref="O95">
    <cfRule type="cellIs" dxfId="89" priority="90" operator="equal">
      <formula>"/"</formula>
    </cfRule>
  </conditionalFormatting>
  <conditionalFormatting sqref="O90">
    <cfRule type="cellIs" dxfId="88" priority="89" operator="equal">
      <formula>"/"</formula>
    </cfRule>
  </conditionalFormatting>
  <conditionalFormatting sqref="O89">
    <cfRule type="cellIs" dxfId="87" priority="88" operator="equal">
      <formula>"/"</formula>
    </cfRule>
  </conditionalFormatting>
  <conditionalFormatting sqref="O88">
    <cfRule type="cellIs" dxfId="86" priority="87" operator="equal">
      <formula>"/"</formula>
    </cfRule>
  </conditionalFormatting>
  <conditionalFormatting sqref="O87">
    <cfRule type="cellIs" dxfId="85" priority="86" operator="equal">
      <formula>"/"</formula>
    </cfRule>
  </conditionalFormatting>
  <conditionalFormatting sqref="O81">
    <cfRule type="cellIs" dxfId="84" priority="85" operator="equal">
      <formula>"/"</formula>
    </cfRule>
  </conditionalFormatting>
  <conditionalFormatting sqref="O80">
    <cfRule type="cellIs" dxfId="83" priority="84" operator="equal">
      <formula>"/"</formula>
    </cfRule>
  </conditionalFormatting>
  <conditionalFormatting sqref="O79">
    <cfRule type="cellIs" dxfId="82" priority="83" operator="equal">
      <formula>"/"</formula>
    </cfRule>
  </conditionalFormatting>
  <conditionalFormatting sqref="O78">
    <cfRule type="cellIs" dxfId="81" priority="82" operator="equal">
      <formula>"/"</formula>
    </cfRule>
  </conditionalFormatting>
  <conditionalFormatting sqref="O71">
    <cfRule type="cellIs" dxfId="80" priority="81" operator="equal">
      <formula>"/"</formula>
    </cfRule>
  </conditionalFormatting>
  <conditionalFormatting sqref="O70">
    <cfRule type="cellIs" dxfId="79" priority="80" operator="equal">
      <formula>"/"</formula>
    </cfRule>
  </conditionalFormatting>
  <conditionalFormatting sqref="O65">
    <cfRule type="cellIs" dxfId="78" priority="79" operator="equal">
      <formula>"/"</formula>
    </cfRule>
  </conditionalFormatting>
  <conditionalFormatting sqref="O32">
    <cfRule type="cellIs" dxfId="77" priority="78" operator="equal">
      <formula>"/"</formula>
    </cfRule>
  </conditionalFormatting>
  <conditionalFormatting sqref="O31">
    <cfRule type="cellIs" dxfId="76" priority="77" operator="equal">
      <formula>"/"</formula>
    </cfRule>
  </conditionalFormatting>
  <conditionalFormatting sqref="O30">
    <cfRule type="cellIs" dxfId="75" priority="76" operator="equal">
      <formula>"/"</formula>
    </cfRule>
  </conditionalFormatting>
  <conditionalFormatting sqref="O28">
    <cfRule type="cellIs" dxfId="74" priority="75" operator="equal">
      <formula>"/"</formula>
    </cfRule>
  </conditionalFormatting>
  <conditionalFormatting sqref="O27">
    <cfRule type="cellIs" dxfId="73" priority="74" operator="equal">
      <formula>"/"</formula>
    </cfRule>
  </conditionalFormatting>
  <conditionalFormatting sqref="O26">
    <cfRule type="cellIs" dxfId="72" priority="73" operator="equal">
      <formula>"/"</formula>
    </cfRule>
  </conditionalFormatting>
  <conditionalFormatting sqref="O21">
    <cfRule type="cellIs" dxfId="71" priority="72" operator="equal">
      <formula>"/"</formula>
    </cfRule>
  </conditionalFormatting>
  <conditionalFormatting sqref="O20">
    <cfRule type="cellIs" dxfId="70" priority="71" operator="equal">
      <formula>"/"</formula>
    </cfRule>
  </conditionalFormatting>
  <conditionalFormatting sqref="O19">
    <cfRule type="cellIs" dxfId="69" priority="70" operator="equal">
      <formula>"/"</formula>
    </cfRule>
  </conditionalFormatting>
  <conditionalFormatting sqref="O45:R45 O55:R55">
    <cfRule type="cellIs" dxfId="68" priority="69" operator="equal">
      <formula>"/"</formula>
    </cfRule>
  </conditionalFormatting>
  <conditionalFormatting sqref="P58:Q58">
    <cfRule type="cellIs" dxfId="67" priority="68" operator="equal">
      <formula>"/"</formula>
    </cfRule>
  </conditionalFormatting>
  <conditionalFormatting sqref="R58">
    <cfRule type="cellIs" dxfId="66" priority="67" operator="equal">
      <formula>"/"</formula>
    </cfRule>
  </conditionalFormatting>
  <conditionalFormatting sqref="P56:Q56">
    <cfRule type="cellIs" dxfId="65" priority="66" operator="equal">
      <formula>"/"</formula>
    </cfRule>
  </conditionalFormatting>
  <conditionalFormatting sqref="R56">
    <cfRule type="cellIs" dxfId="64" priority="65" operator="equal">
      <formula>"/"</formula>
    </cfRule>
  </conditionalFormatting>
  <conditionalFormatting sqref="P57:Q57">
    <cfRule type="cellIs" dxfId="63" priority="64" operator="equal">
      <formula>"/"</formula>
    </cfRule>
  </conditionalFormatting>
  <conditionalFormatting sqref="R57">
    <cfRule type="cellIs" dxfId="62" priority="63" operator="equal">
      <formula>"/"</formula>
    </cfRule>
  </conditionalFormatting>
  <conditionalFormatting sqref="P46:R46">
    <cfRule type="cellIs" dxfId="61" priority="62" operator="equal">
      <formula>"/"</formula>
    </cfRule>
  </conditionalFormatting>
  <conditionalFormatting sqref="P53:Q53">
    <cfRule type="cellIs" dxfId="60" priority="61" operator="equal">
      <formula>"/"</formula>
    </cfRule>
  </conditionalFormatting>
  <conditionalFormatting sqref="R53">
    <cfRule type="cellIs" dxfId="59" priority="60" operator="equal">
      <formula>"/"</formula>
    </cfRule>
  </conditionalFormatting>
  <conditionalFormatting sqref="P47:Q47">
    <cfRule type="cellIs" dxfId="58" priority="59" operator="equal">
      <formula>"/"</formula>
    </cfRule>
  </conditionalFormatting>
  <conditionalFormatting sqref="R47">
    <cfRule type="cellIs" dxfId="57" priority="58" operator="equal">
      <formula>"/"</formula>
    </cfRule>
  </conditionalFormatting>
  <conditionalFormatting sqref="P48:Q48">
    <cfRule type="cellIs" dxfId="56" priority="57" operator="equal">
      <formula>"/"</formula>
    </cfRule>
  </conditionalFormatting>
  <conditionalFormatting sqref="R48">
    <cfRule type="cellIs" dxfId="55" priority="56" operator="equal">
      <formula>"/"</formula>
    </cfRule>
  </conditionalFormatting>
  <conditionalFormatting sqref="P49:Q49">
    <cfRule type="cellIs" dxfId="54" priority="55" operator="equal">
      <formula>"/"</formula>
    </cfRule>
  </conditionalFormatting>
  <conditionalFormatting sqref="R49">
    <cfRule type="cellIs" dxfId="53" priority="54" operator="equal">
      <formula>"/"</formula>
    </cfRule>
  </conditionalFormatting>
  <conditionalFormatting sqref="P50:Q50">
    <cfRule type="cellIs" dxfId="52" priority="53" operator="equal">
      <formula>"/"</formula>
    </cfRule>
  </conditionalFormatting>
  <conditionalFormatting sqref="R50">
    <cfRule type="cellIs" dxfId="51" priority="52" operator="equal">
      <formula>"/"</formula>
    </cfRule>
  </conditionalFormatting>
  <conditionalFormatting sqref="P51:Q51">
    <cfRule type="cellIs" dxfId="50" priority="51" operator="equal">
      <formula>"/"</formula>
    </cfRule>
  </conditionalFormatting>
  <conditionalFormatting sqref="R51">
    <cfRule type="cellIs" dxfId="49" priority="50" operator="equal">
      <formula>"/"</formula>
    </cfRule>
  </conditionalFormatting>
  <conditionalFormatting sqref="P52:Q52">
    <cfRule type="cellIs" dxfId="48" priority="49" operator="equal">
      <formula>"/"</formula>
    </cfRule>
  </conditionalFormatting>
  <conditionalFormatting sqref="R52">
    <cfRule type="cellIs" dxfId="47" priority="48" operator="equal">
      <formula>"/"</formula>
    </cfRule>
  </conditionalFormatting>
  <conditionalFormatting sqref="O58">
    <cfRule type="cellIs" dxfId="46" priority="47" operator="equal">
      <formula>"/"</formula>
    </cfRule>
  </conditionalFormatting>
  <conditionalFormatting sqref="O56">
    <cfRule type="cellIs" dxfId="45" priority="46" operator="equal">
      <formula>"/"</formula>
    </cfRule>
  </conditionalFormatting>
  <conditionalFormatting sqref="O57">
    <cfRule type="cellIs" dxfId="44" priority="45" operator="equal">
      <formula>"/"</formula>
    </cfRule>
  </conditionalFormatting>
  <conditionalFormatting sqref="O46">
    <cfRule type="cellIs" dxfId="43" priority="44" operator="equal">
      <formula>"/"</formula>
    </cfRule>
  </conditionalFormatting>
  <conditionalFormatting sqref="O47">
    <cfRule type="cellIs" dxfId="42" priority="43" operator="equal">
      <formula>"/"</formula>
    </cfRule>
  </conditionalFormatting>
  <conditionalFormatting sqref="O48">
    <cfRule type="cellIs" dxfId="41" priority="42" operator="equal">
      <formula>"/"</formula>
    </cfRule>
  </conditionalFormatting>
  <conditionalFormatting sqref="O49">
    <cfRule type="cellIs" dxfId="40" priority="41" operator="equal">
      <formula>"/"</formula>
    </cfRule>
  </conditionalFormatting>
  <conditionalFormatting sqref="O50">
    <cfRule type="cellIs" dxfId="39" priority="40" operator="equal">
      <formula>"/"</formula>
    </cfRule>
  </conditionalFormatting>
  <conditionalFormatting sqref="O51">
    <cfRule type="cellIs" dxfId="38" priority="39" operator="equal">
      <formula>"/"</formula>
    </cfRule>
  </conditionalFormatting>
  <conditionalFormatting sqref="O52">
    <cfRule type="cellIs" dxfId="37" priority="38" operator="equal">
      <formula>"/"</formula>
    </cfRule>
  </conditionalFormatting>
  <conditionalFormatting sqref="O53">
    <cfRule type="cellIs" dxfId="36" priority="37" operator="equal">
      <formula>"/"</formula>
    </cfRule>
  </conditionalFormatting>
  <conditionalFormatting sqref="O103:R103 P104:R104">
    <cfRule type="cellIs" dxfId="35" priority="36" operator="equal">
      <formula>"/"</formula>
    </cfRule>
  </conditionalFormatting>
  <conditionalFormatting sqref="P110:Q110">
    <cfRule type="cellIs" dxfId="34" priority="35" operator="equal">
      <formula>"/"</formula>
    </cfRule>
  </conditionalFormatting>
  <conditionalFormatting sqref="R110">
    <cfRule type="cellIs" dxfId="33" priority="34" operator="equal">
      <formula>"/"</formula>
    </cfRule>
  </conditionalFormatting>
  <conditionalFormatting sqref="P105:Q105">
    <cfRule type="cellIs" dxfId="32" priority="33" operator="equal">
      <formula>"/"</formula>
    </cfRule>
  </conditionalFormatting>
  <conditionalFormatting sqref="R105">
    <cfRule type="cellIs" dxfId="31" priority="32" operator="equal">
      <formula>"/"</formula>
    </cfRule>
  </conditionalFormatting>
  <conditionalFormatting sqref="P106:Q106">
    <cfRule type="cellIs" dxfId="30" priority="31" operator="equal">
      <formula>"/"</formula>
    </cfRule>
  </conditionalFormatting>
  <conditionalFormatting sqref="R106">
    <cfRule type="cellIs" dxfId="29" priority="30" operator="equal">
      <formula>"/"</formula>
    </cfRule>
  </conditionalFormatting>
  <conditionalFormatting sqref="P107:Q107">
    <cfRule type="cellIs" dxfId="28" priority="29" operator="equal">
      <formula>"/"</formula>
    </cfRule>
  </conditionalFormatting>
  <conditionalFormatting sqref="R107">
    <cfRule type="cellIs" dxfId="27" priority="28" operator="equal">
      <formula>"/"</formula>
    </cfRule>
  </conditionalFormatting>
  <conditionalFormatting sqref="P109:Q109">
    <cfRule type="cellIs" dxfId="26" priority="27" operator="equal">
      <formula>"/"</formula>
    </cfRule>
  </conditionalFormatting>
  <conditionalFormatting sqref="R109">
    <cfRule type="cellIs" dxfId="25" priority="26" operator="equal">
      <formula>"/"</formula>
    </cfRule>
  </conditionalFormatting>
  <conditionalFormatting sqref="P108:Q108">
    <cfRule type="cellIs" dxfId="24" priority="25" operator="equal">
      <formula>"/"</formula>
    </cfRule>
  </conditionalFormatting>
  <conditionalFormatting sqref="R108">
    <cfRule type="cellIs" dxfId="23" priority="24" operator="equal">
      <formula>"/"</formula>
    </cfRule>
  </conditionalFormatting>
  <conditionalFormatting sqref="P112:R112">
    <cfRule type="cellIs" dxfId="22" priority="23" operator="equal">
      <formula>"/"</formula>
    </cfRule>
  </conditionalFormatting>
  <conditionalFormatting sqref="P115:Q115">
    <cfRule type="cellIs" dxfId="21" priority="22" operator="equal">
      <formula>"/"</formula>
    </cfRule>
  </conditionalFormatting>
  <conditionalFormatting sqref="R115">
    <cfRule type="cellIs" dxfId="20" priority="21" operator="equal">
      <formula>"/"</formula>
    </cfRule>
  </conditionalFormatting>
  <conditionalFormatting sqref="P113:Q113">
    <cfRule type="cellIs" dxfId="19" priority="20" operator="equal">
      <formula>"/"</formula>
    </cfRule>
  </conditionalFormatting>
  <conditionalFormatting sqref="R113">
    <cfRule type="cellIs" dxfId="18" priority="19" operator="equal">
      <formula>"/"</formula>
    </cfRule>
  </conditionalFormatting>
  <conditionalFormatting sqref="P114:Q114">
    <cfRule type="cellIs" dxfId="17" priority="18" operator="equal">
      <formula>"/"</formula>
    </cfRule>
  </conditionalFormatting>
  <conditionalFormatting sqref="R114">
    <cfRule type="cellIs" dxfId="16" priority="17" operator="equal">
      <formula>"/"</formula>
    </cfRule>
  </conditionalFormatting>
  <conditionalFormatting sqref="O112">
    <cfRule type="cellIs" dxfId="15" priority="16" operator="equal">
      <formula>"/"</formula>
    </cfRule>
  </conditionalFormatting>
  <conditionalFormatting sqref="O115">
    <cfRule type="cellIs" dxfId="14" priority="15" operator="equal">
      <formula>"/"</formula>
    </cfRule>
  </conditionalFormatting>
  <conditionalFormatting sqref="O113">
    <cfRule type="cellIs" dxfId="13" priority="14" operator="equal">
      <formula>"/"</formula>
    </cfRule>
  </conditionalFormatting>
  <conditionalFormatting sqref="O114">
    <cfRule type="cellIs" dxfId="12" priority="13" operator="equal">
      <formula>"/"</formula>
    </cfRule>
  </conditionalFormatting>
  <conditionalFormatting sqref="O104">
    <cfRule type="cellIs" dxfId="11" priority="12" operator="equal">
      <formula>"/"</formula>
    </cfRule>
  </conditionalFormatting>
  <conditionalFormatting sqref="O105">
    <cfRule type="cellIs" dxfId="10" priority="11" operator="equal">
      <formula>"/"</formula>
    </cfRule>
  </conditionalFormatting>
  <conditionalFormatting sqref="O106">
    <cfRule type="cellIs" dxfId="9" priority="10" operator="equal">
      <formula>"/"</formula>
    </cfRule>
  </conditionalFormatting>
  <conditionalFormatting sqref="O107">
    <cfRule type="cellIs" dxfId="8" priority="9" operator="equal">
      <formula>"/"</formula>
    </cfRule>
  </conditionalFormatting>
  <conditionalFormatting sqref="O108">
    <cfRule type="cellIs" dxfId="7" priority="8" operator="equal">
      <formula>"/"</formula>
    </cfRule>
  </conditionalFormatting>
  <conditionalFormatting sqref="O110">
    <cfRule type="cellIs" dxfId="6" priority="6" operator="equal">
      <formula>"/"</formula>
    </cfRule>
  </conditionalFormatting>
  <conditionalFormatting sqref="O109">
    <cfRule type="cellIs" dxfId="5" priority="7" operator="equal">
      <formula>"/"</formula>
    </cfRule>
  </conditionalFormatting>
  <conditionalFormatting sqref="O54:R54">
    <cfRule type="cellIs" dxfId="4" priority="5" operator="equal">
      <formula>"/"</formula>
    </cfRule>
  </conditionalFormatting>
  <conditionalFormatting sqref="P111:R111">
    <cfRule type="cellIs" dxfId="3" priority="4" operator="equal">
      <formula>"/"</formula>
    </cfRule>
  </conditionalFormatting>
  <conditionalFormatting sqref="O111">
    <cfRule type="cellIs" dxfId="2" priority="3" operator="equal">
      <formula>"/"</formula>
    </cfRule>
  </conditionalFormatting>
  <conditionalFormatting sqref="O44:R44">
    <cfRule type="cellIs" dxfId="1" priority="2" operator="equal">
      <formula>"/"</formula>
    </cfRule>
  </conditionalFormatting>
  <conditionalFormatting sqref="O102:R102">
    <cfRule type="cellIs" dxfId="0" priority="1" operator="equal">
      <formula>"/"</formula>
    </cfRule>
  </conditionalFormatting>
  <printOptions horizontalCentered="1"/>
  <pageMargins left="0.19685039370078741" right="0.19685039370078741" top="0.19685039370078741" bottom="0.19685039370078741" header="0" footer="0.11811023622047245"/>
  <pageSetup paperSize="8" scale="69" fitToHeight="0" orientation="landscape" r:id="rId1"/>
  <headerFooter>
    <oddFooter>&amp;L&amp;D - &amp;T&amp;R&amp;F
&amp;A</oddFooter>
  </headerFooter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30FFDB2197404EB74B200805935FF9" ma:contentTypeVersion="14" ma:contentTypeDescription="Crée un document." ma:contentTypeScope="" ma:versionID="d6ba5f7e9e10850d2e3c78bd4ebc49a6">
  <xsd:schema xmlns:xsd="http://www.w3.org/2001/XMLSchema" xmlns:xs="http://www.w3.org/2001/XMLSchema" xmlns:p="http://schemas.microsoft.com/office/2006/metadata/properties" xmlns:ns3="2daa3511-c991-4051-9592-b7273f9079ba" xmlns:ns4="f8e33c00-9be8-4ac4-8e23-04e643215daa" targetNamespace="http://schemas.microsoft.com/office/2006/metadata/properties" ma:root="true" ma:fieldsID="adb60ec7af32c97ba82e663bb8247bf5" ns3:_="" ns4:_="">
    <xsd:import namespace="2daa3511-c991-4051-9592-b7273f9079ba"/>
    <xsd:import namespace="f8e33c00-9be8-4ac4-8e23-04e643215da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aa3511-c991-4051-9592-b7273f907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33c00-9be8-4ac4-8e23-04e643215da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00B47D-3AE7-44A6-A8B4-5BED954A8530}">
  <ds:schemaRefs>
    <ds:schemaRef ds:uri="f8e33c00-9be8-4ac4-8e23-04e643215daa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daa3511-c991-4051-9592-b7273f9079b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D317A1A-3276-4BAE-819A-F658B0423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aa3511-c991-4051-9592-b7273f9079ba"/>
    <ds:schemaRef ds:uri="f8e33c00-9be8-4ac4-8e23-04e643215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F58221-7D39-4319-9430-B4C297A666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3FCM10 - 2024</vt:lpstr>
      <vt:lpstr>'3FCM10 - 2024'!Zone_d_impression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Agnes Dantheny</cp:lastModifiedBy>
  <cp:lastPrinted>2021-09-29T12:16:42Z</cp:lastPrinted>
  <dcterms:created xsi:type="dcterms:W3CDTF">2009-03-17T09:52:56Z</dcterms:created>
  <dcterms:modified xsi:type="dcterms:W3CDTF">2025-09-24T12:44:07Z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0x010100EA30FFDB2197404EB74B200805935FF9</vt:lpwstr>
  </property>
</Properties>
</file>